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1840" windowHeight="9060" tabRatio="607" activeTab="2"/>
  </bookViews>
  <sheets>
    <sheet name="приложение 2" sheetId="2" r:id="rId1"/>
    <sheet name="приложение 4" sheetId="19" r:id="rId2"/>
    <sheet name="приложение 3" sheetId="20" r:id="rId3"/>
  </sheets>
  <definedNames>
    <definedName name="_xlnm._FilterDatabase" localSheetId="0" hidden="1">'приложение 2'!$E$1:$E$784</definedName>
    <definedName name="_xlnm._FilterDatabase" localSheetId="2" hidden="1">'приложение 3'!$A$6:$K$477</definedName>
    <definedName name="_xlnm._FilterDatabase" localSheetId="1" hidden="1">'приложение 4'!$A$7:$HW$7</definedName>
    <definedName name="_xlnm.Print_Area" localSheetId="0">'приложение 2'!$A$1:$I$604</definedName>
    <definedName name="_xlnm.Print_Area" localSheetId="2">'приложение 3'!$A$1:$H$478</definedName>
    <definedName name="_xlnm.Print_Area" localSheetId="1">'приложение 4'!$A$1:$I$606</definedName>
  </definedNames>
  <calcPr calcId="191029"/>
</workbook>
</file>

<file path=xl/calcChain.xml><?xml version="1.0" encoding="utf-8"?>
<calcChain xmlns="http://schemas.openxmlformats.org/spreadsheetml/2006/main">
  <c r="F607" i="2" l="1"/>
  <c r="F597" i="2"/>
  <c r="F594" i="2"/>
  <c r="F591" i="2"/>
  <c r="F580" i="2"/>
  <c r="F578" i="2"/>
  <c r="F567" i="2"/>
  <c r="F565" i="2"/>
  <c r="F545" i="2"/>
  <c r="F543" i="2"/>
  <c r="F541" i="2"/>
  <c r="F511" i="2"/>
  <c r="G326" i="2"/>
  <c r="G324" i="2"/>
  <c r="F504" i="2"/>
  <c r="F491" i="2"/>
  <c r="F453" i="2"/>
  <c r="F450" i="2"/>
  <c r="F414" i="2"/>
  <c r="F407" i="2"/>
  <c r="F409" i="2"/>
  <c r="F326" i="2"/>
  <c r="F292" i="2"/>
  <c r="G292" i="2"/>
  <c r="G290" i="2"/>
  <c r="F229" i="2"/>
  <c r="F142" i="2"/>
  <c r="F140" i="2"/>
  <c r="F138" i="2"/>
  <c r="F108" i="2"/>
  <c r="F105" i="2"/>
  <c r="F66" i="2"/>
  <c r="F58" i="2"/>
  <c r="F56" i="2"/>
  <c r="F46" i="2"/>
  <c r="F44" i="2"/>
  <c r="F41" i="2"/>
  <c r="F39" i="2"/>
  <c r="F32" i="2"/>
  <c r="F30" i="2"/>
  <c r="F465" i="2"/>
  <c r="F441" i="2"/>
  <c r="F365" i="2"/>
  <c r="F324" i="2"/>
  <c r="F311" i="2"/>
  <c r="F290" i="2"/>
  <c r="F120" i="2"/>
  <c r="F113" i="2"/>
  <c r="F71" i="2"/>
  <c r="G265" i="20"/>
  <c r="G264" i="20"/>
  <c r="G263" i="20"/>
  <c r="H265" i="20"/>
  <c r="H264" i="20"/>
  <c r="H263" i="20"/>
  <c r="F265" i="20"/>
  <c r="F264" i="20"/>
  <c r="F263" i="20"/>
  <c r="A264" i="20"/>
  <c r="A265" i="20"/>
  <c r="A263" i="20"/>
  <c r="G55" i="20"/>
  <c r="H55" i="20"/>
  <c r="G56" i="20"/>
  <c r="H56" i="20"/>
  <c r="F56" i="20"/>
  <c r="F55" i="20"/>
  <c r="I495" i="19"/>
  <c r="H495" i="19"/>
  <c r="H494" i="19"/>
  <c r="G495" i="19"/>
  <c r="I494" i="19"/>
  <c r="G494" i="19"/>
  <c r="I397" i="19"/>
  <c r="I396" i="19"/>
  <c r="I395" i="19"/>
  <c r="I394" i="19"/>
  <c r="I393" i="19"/>
  <c r="H397" i="19"/>
  <c r="H396" i="19"/>
  <c r="H395" i="19"/>
  <c r="H394" i="19"/>
  <c r="H393" i="19"/>
  <c r="G397" i="19"/>
  <c r="G396" i="19"/>
  <c r="G395" i="19"/>
  <c r="G394" i="19"/>
  <c r="G393" i="19"/>
  <c r="I18" i="19"/>
  <c r="I17" i="19"/>
  <c r="I16" i="19"/>
  <c r="H18" i="19"/>
  <c r="H17" i="19"/>
  <c r="H16" i="19"/>
  <c r="G18" i="19"/>
  <c r="G17" i="19"/>
  <c r="G16" i="19"/>
  <c r="F16" i="2"/>
  <c r="F15" i="2"/>
  <c r="F496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F493" i="2"/>
  <c r="F452" i="2"/>
  <c r="F448" i="2"/>
  <c r="F443" i="2"/>
  <c r="F367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G395" i="2"/>
  <c r="G394" i="2"/>
  <c r="G393" i="2"/>
  <c r="G392" i="2"/>
  <c r="H395" i="2"/>
  <c r="H394" i="2"/>
  <c r="H393" i="2"/>
  <c r="H392" i="2"/>
  <c r="F395" i="2"/>
  <c r="F394" i="2"/>
  <c r="F393" i="2"/>
  <c r="F392" i="2"/>
  <c r="F342" i="2"/>
  <c r="F340" i="2"/>
  <c r="F221" i="2"/>
  <c r="F186" i="2"/>
  <c r="F132" i="2"/>
  <c r="F36" i="2"/>
  <c r="G16" i="2"/>
  <c r="G15" i="2"/>
  <c r="H16" i="2"/>
  <c r="H15" i="2"/>
  <c r="F276" i="2"/>
  <c r="F169" i="20"/>
  <c r="F168" i="20"/>
  <c r="G30" i="2"/>
  <c r="F227" i="2"/>
  <c r="F350" i="20"/>
  <c r="F178" i="2"/>
  <c r="G179" i="19"/>
  <c r="G178" i="19"/>
  <c r="G177" i="19"/>
  <c r="G176" i="19"/>
  <c r="G607" i="2"/>
  <c r="H609" i="19"/>
  <c r="H607" i="2"/>
  <c r="H148" i="2"/>
  <c r="G207" i="2"/>
  <c r="G293" i="19"/>
  <c r="G292" i="19"/>
  <c r="F107" i="2"/>
  <c r="F100" i="20"/>
  <c r="F99" i="20"/>
  <c r="F572" i="2"/>
  <c r="F557" i="2"/>
  <c r="F556" i="2"/>
  <c r="F555" i="2"/>
  <c r="F554" i="2"/>
  <c r="F553" i="2"/>
  <c r="F296" i="20"/>
  <c r="G453" i="19"/>
  <c r="F442" i="2"/>
  <c r="G408" i="19"/>
  <c r="G407" i="19"/>
  <c r="F370" i="2"/>
  <c r="G371" i="19"/>
  <c r="G370" i="19"/>
  <c r="G369" i="19"/>
  <c r="F360" i="2"/>
  <c r="G256" i="20"/>
  <c r="G255" i="20"/>
  <c r="G254" i="20"/>
  <c r="H256" i="20"/>
  <c r="H255" i="20"/>
  <c r="H254" i="20"/>
  <c r="F256" i="20"/>
  <c r="F255" i="20"/>
  <c r="F254" i="20"/>
  <c r="H358" i="19"/>
  <c r="H357" i="19"/>
  <c r="H356" i="19"/>
  <c r="I358" i="19"/>
  <c r="I357" i="19"/>
  <c r="I356" i="19"/>
  <c r="G358" i="19"/>
  <c r="G357" i="19"/>
  <c r="G356" i="19"/>
  <c r="G356" i="2"/>
  <c r="G355" i="2"/>
  <c r="H356" i="2"/>
  <c r="H355" i="2"/>
  <c r="F356" i="2"/>
  <c r="F355" i="2"/>
  <c r="F354" i="2"/>
  <c r="F348" i="2"/>
  <c r="G349" i="19"/>
  <c r="G348" i="19"/>
  <c r="G347" i="19"/>
  <c r="F220" i="20"/>
  <c r="F219" i="20"/>
  <c r="F218" i="20"/>
  <c r="G335" i="19"/>
  <c r="G334" i="19"/>
  <c r="G333" i="19"/>
  <c r="F333" i="2"/>
  <c r="F332" i="2"/>
  <c r="F306" i="2"/>
  <c r="F271" i="20"/>
  <c r="F270" i="20"/>
  <c r="F153" i="2"/>
  <c r="F126" i="2"/>
  <c r="G67" i="19"/>
  <c r="G66" i="19"/>
  <c r="G65" i="19"/>
  <c r="F61" i="2"/>
  <c r="F49" i="2"/>
  <c r="G50" i="19"/>
  <c r="G49" i="19"/>
  <c r="G40" i="19"/>
  <c r="G39" i="19"/>
  <c r="F145" i="2"/>
  <c r="F328" i="2"/>
  <c r="F506" i="2"/>
  <c r="F438" i="2"/>
  <c r="F141" i="20"/>
  <c r="F140" i="20"/>
  <c r="F139" i="20"/>
  <c r="F303" i="2"/>
  <c r="G201" i="20"/>
  <c r="G200" i="20"/>
  <c r="G199" i="20"/>
  <c r="H201" i="20"/>
  <c r="H200" i="20"/>
  <c r="H199" i="20"/>
  <c r="F201" i="20"/>
  <c r="F200" i="20"/>
  <c r="F199" i="20"/>
  <c r="A199" i="20"/>
  <c r="G394" i="20"/>
  <c r="G393" i="20"/>
  <c r="G392" i="20"/>
  <c r="H394" i="20"/>
  <c r="H393" i="20"/>
  <c r="H392" i="20"/>
  <c r="A393" i="20"/>
  <c r="A394" i="20"/>
  <c r="A392" i="20"/>
  <c r="I497" i="19"/>
  <c r="I496" i="19"/>
  <c r="I493" i="19"/>
  <c r="H497" i="19"/>
  <c r="H496" i="19"/>
  <c r="H493" i="19"/>
  <c r="I222" i="19"/>
  <c r="I221" i="19"/>
  <c r="I220" i="19"/>
  <c r="H222" i="19"/>
  <c r="H221" i="19"/>
  <c r="H220" i="19"/>
  <c r="G222" i="19"/>
  <c r="G221" i="19"/>
  <c r="G220" i="19"/>
  <c r="I371" i="19"/>
  <c r="I370" i="19"/>
  <c r="I369" i="19"/>
  <c r="H371" i="19"/>
  <c r="H370" i="19"/>
  <c r="H369" i="19"/>
  <c r="F596" i="2"/>
  <c r="F595" i="2"/>
  <c r="F562" i="2"/>
  <c r="F536" i="2"/>
  <c r="F510" i="2"/>
  <c r="F495" i="2"/>
  <c r="G492" i="19"/>
  <c r="G491" i="19"/>
  <c r="G490" i="19"/>
  <c r="G489" i="19"/>
  <c r="G475" i="19"/>
  <c r="F339" i="2"/>
  <c r="F300" i="2"/>
  <c r="H220" i="2"/>
  <c r="H219" i="2"/>
  <c r="G220" i="2"/>
  <c r="G219" i="2"/>
  <c r="F220" i="2"/>
  <c r="F219" i="2"/>
  <c r="F25" i="2"/>
  <c r="F241" i="20"/>
  <c r="F240" i="20"/>
  <c r="F239" i="20"/>
  <c r="H369" i="2"/>
  <c r="H368" i="2"/>
  <c r="G369" i="2"/>
  <c r="G368" i="2"/>
  <c r="F369" i="2"/>
  <c r="F368" i="2"/>
  <c r="H476" i="20"/>
  <c r="H475" i="20"/>
  <c r="H474" i="20"/>
  <c r="G476" i="20"/>
  <c r="G475" i="20"/>
  <c r="G474" i="20"/>
  <c r="F476" i="20"/>
  <c r="F475" i="20"/>
  <c r="F474" i="20"/>
  <c r="G58" i="20"/>
  <c r="G57" i="20"/>
  <c r="H58" i="20"/>
  <c r="H57" i="20"/>
  <c r="H53" i="20"/>
  <c r="A78" i="20"/>
  <c r="A77" i="20"/>
  <c r="G453" i="20"/>
  <c r="G452" i="20"/>
  <c r="G451" i="20"/>
  <c r="H453" i="20"/>
  <c r="H452" i="20"/>
  <c r="H451" i="20"/>
  <c r="F453" i="20"/>
  <c r="F452" i="20"/>
  <c r="F451" i="20"/>
  <c r="G247" i="20"/>
  <c r="G246" i="20"/>
  <c r="G245" i="20"/>
  <c r="H247" i="20"/>
  <c r="H246" i="20"/>
  <c r="H245" i="20"/>
  <c r="F247" i="20"/>
  <c r="F246" i="20"/>
  <c r="F245" i="20"/>
  <c r="I553" i="19"/>
  <c r="I552" i="19"/>
  <c r="I551" i="19"/>
  <c r="H553" i="19"/>
  <c r="H552" i="19"/>
  <c r="H551" i="19"/>
  <c r="G553" i="19"/>
  <c r="G552" i="19"/>
  <c r="G551" i="19"/>
  <c r="I383" i="19"/>
  <c r="I382" i="19"/>
  <c r="I381" i="19"/>
  <c r="H383" i="19"/>
  <c r="H382" i="19"/>
  <c r="H381" i="19"/>
  <c r="G383" i="19"/>
  <c r="G382" i="19"/>
  <c r="G381" i="19"/>
  <c r="I355" i="19"/>
  <c r="I354" i="19"/>
  <c r="I353" i="19"/>
  <c r="H355" i="19"/>
  <c r="H354" i="19"/>
  <c r="H353" i="19"/>
  <c r="G355" i="19"/>
  <c r="G354" i="19"/>
  <c r="G353" i="19"/>
  <c r="G609" i="19"/>
  <c r="F144" i="20"/>
  <c r="F143" i="20"/>
  <c r="H551" i="2"/>
  <c r="H550" i="2"/>
  <c r="G551" i="2"/>
  <c r="G550" i="2"/>
  <c r="F551" i="2"/>
  <c r="F550" i="2"/>
  <c r="G495" i="2"/>
  <c r="G492" i="2"/>
  <c r="H495" i="2"/>
  <c r="H492" i="2"/>
  <c r="F416" i="2"/>
  <c r="G381" i="2"/>
  <c r="G380" i="2"/>
  <c r="H381" i="2"/>
  <c r="H380" i="2"/>
  <c r="F381" i="2"/>
  <c r="F380" i="2"/>
  <c r="G353" i="2"/>
  <c r="G352" i="2"/>
  <c r="H353" i="2"/>
  <c r="H352" i="2"/>
  <c r="F353" i="2"/>
  <c r="F352" i="2"/>
  <c r="F345" i="2"/>
  <c r="G346" i="19"/>
  <c r="G345" i="19"/>
  <c r="G344" i="19"/>
  <c r="F313" i="2"/>
  <c r="F353" i="20"/>
  <c r="F255" i="2"/>
  <c r="F364" i="20"/>
  <c r="F363" i="20"/>
  <c r="F362" i="20"/>
  <c r="F246" i="2"/>
  <c r="F293" i="20"/>
  <c r="F292" i="20"/>
  <c r="F291" i="20"/>
  <c r="F115" i="2"/>
  <c r="F126" i="20"/>
  <c r="F125" i="20"/>
  <c r="G80" i="20"/>
  <c r="G79" i="20"/>
  <c r="G78" i="20"/>
  <c r="H80" i="20"/>
  <c r="H79" i="20"/>
  <c r="H78" i="20"/>
  <c r="F80" i="20"/>
  <c r="F79" i="20"/>
  <c r="F78" i="20"/>
  <c r="I401" i="19"/>
  <c r="I400" i="19"/>
  <c r="I399" i="19"/>
  <c r="I398" i="19"/>
  <c r="H401" i="19"/>
  <c r="H400" i="19"/>
  <c r="H399" i="19"/>
  <c r="H398" i="19"/>
  <c r="G401" i="19"/>
  <c r="G400" i="19"/>
  <c r="G399" i="19"/>
  <c r="G398" i="19"/>
  <c r="H399" i="2"/>
  <c r="H398" i="2"/>
  <c r="H397" i="2"/>
  <c r="G399" i="2"/>
  <c r="G398" i="2"/>
  <c r="G397" i="2"/>
  <c r="F399" i="2"/>
  <c r="F398" i="2"/>
  <c r="F397" i="2"/>
  <c r="G356" i="20"/>
  <c r="H356" i="20"/>
  <c r="F356" i="20"/>
  <c r="G353" i="20"/>
  <c r="H353" i="20"/>
  <c r="I514" i="19"/>
  <c r="I513" i="19"/>
  <c r="H514" i="19"/>
  <c r="H513" i="19"/>
  <c r="G514" i="19"/>
  <c r="G513" i="19"/>
  <c r="I314" i="19"/>
  <c r="I313" i="19"/>
  <c r="H314" i="19"/>
  <c r="H313" i="19"/>
  <c r="G512" i="2"/>
  <c r="H512" i="2"/>
  <c r="F512" i="2"/>
  <c r="F183" i="20"/>
  <c r="F182" i="20"/>
  <c r="G312" i="2"/>
  <c r="H312" i="2"/>
  <c r="F185" i="2"/>
  <c r="F184" i="2"/>
  <c r="F183" i="2"/>
  <c r="F68" i="2"/>
  <c r="F110" i="2"/>
  <c r="F348" i="20"/>
  <c r="H292" i="2"/>
  <c r="G121" i="19"/>
  <c r="G120" i="19"/>
  <c r="G119" i="19"/>
  <c r="F70" i="2"/>
  <c r="F69" i="2"/>
  <c r="F98" i="20"/>
  <c r="F97" i="20"/>
  <c r="G149" i="20"/>
  <c r="G148" i="20"/>
  <c r="G147" i="20"/>
  <c r="H149" i="20"/>
  <c r="H148" i="20"/>
  <c r="H147" i="20"/>
  <c r="A148" i="20"/>
  <c r="A149" i="20"/>
  <c r="A147" i="20"/>
  <c r="I179" i="19"/>
  <c r="I178" i="19"/>
  <c r="I177" i="19"/>
  <c r="I176" i="19"/>
  <c r="H179" i="19"/>
  <c r="H178" i="19"/>
  <c r="H177" i="19"/>
  <c r="H176" i="19"/>
  <c r="A177" i="19"/>
  <c r="A178" i="19"/>
  <c r="A179" i="19"/>
  <c r="A176" i="19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G177" i="2"/>
  <c r="G176" i="2"/>
  <c r="G175" i="2"/>
  <c r="H177" i="2"/>
  <c r="H176" i="2"/>
  <c r="H175" i="2"/>
  <c r="G253" i="20"/>
  <c r="G252" i="20"/>
  <c r="G251" i="20"/>
  <c r="H253" i="20"/>
  <c r="H252" i="20"/>
  <c r="H251" i="20"/>
  <c r="F253" i="20"/>
  <c r="F252" i="20"/>
  <c r="F251" i="20"/>
  <c r="A252" i="20"/>
  <c r="A253" i="20"/>
  <c r="A251" i="20"/>
  <c r="G90" i="20"/>
  <c r="H90" i="20"/>
  <c r="G91" i="20"/>
  <c r="G89" i="20"/>
  <c r="H91" i="20"/>
  <c r="F91" i="20"/>
  <c r="F90" i="20"/>
  <c r="A88" i="20"/>
  <c r="A87" i="20"/>
  <c r="I434" i="19"/>
  <c r="I433" i="19"/>
  <c r="I432" i="19"/>
  <c r="I431" i="19"/>
  <c r="H434" i="19"/>
  <c r="H433" i="19"/>
  <c r="H432" i="19"/>
  <c r="H431" i="19"/>
  <c r="G434" i="19"/>
  <c r="G433" i="19"/>
  <c r="G432" i="19"/>
  <c r="G431" i="19"/>
  <c r="I244" i="19"/>
  <c r="I243" i="19"/>
  <c r="I242" i="19"/>
  <c r="H244" i="19"/>
  <c r="H243" i="19"/>
  <c r="H242" i="19"/>
  <c r="G244" i="19"/>
  <c r="G243" i="19"/>
  <c r="G242" i="19"/>
  <c r="I102" i="19"/>
  <c r="I101" i="19"/>
  <c r="I100" i="19"/>
  <c r="I99" i="19"/>
  <c r="H102" i="19"/>
  <c r="H101" i="19"/>
  <c r="H100" i="19"/>
  <c r="H99" i="19"/>
  <c r="G102" i="19"/>
  <c r="G101" i="19"/>
  <c r="G100" i="19"/>
  <c r="G99" i="19"/>
  <c r="H432" i="2"/>
  <c r="H431" i="2"/>
  <c r="H430" i="2"/>
  <c r="G432" i="2"/>
  <c r="G431" i="2"/>
  <c r="G430" i="2"/>
  <c r="F432" i="2"/>
  <c r="F431" i="2"/>
  <c r="F430" i="2"/>
  <c r="F500" i="2"/>
  <c r="G501" i="19"/>
  <c r="G500" i="19"/>
  <c r="G499" i="19"/>
  <c r="G498" i="19"/>
  <c r="F484" i="2"/>
  <c r="F45" i="20"/>
  <c r="F44" i="20"/>
  <c r="F43" i="20"/>
  <c r="G449" i="19"/>
  <c r="G448" i="19"/>
  <c r="F429" i="2"/>
  <c r="F428" i="2"/>
  <c r="F427" i="2"/>
  <c r="G242" i="2"/>
  <c r="G241" i="2"/>
  <c r="H242" i="2"/>
  <c r="H241" i="2"/>
  <c r="F242" i="2"/>
  <c r="F241" i="2"/>
  <c r="F139" i="2"/>
  <c r="G100" i="2"/>
  <c r="G99" i="2"/>
  <c r="G98" i="2"/>
  <c r="H100" i="2"/>
  <c r="H99" i="2"/>
  <c r="H98" i="2"/>
  <c r="F100" i="2"/>
  <c r="F99" i="2"/>
  <c r="F98" i="2"/>
  <c r="F89" i="2"/>
  <c r="G90" i="19"/>
  <c r="G89" i="19"/>
  <c r="G88" i="19"/>
  <c r="G87" i="19"/>
  <c r="G86" i="19"/>
  <c r="H30" i="2"/>
  <c r="F308" i="2"/>
  <c r="G309" i="19"/>
  <c r="G308" i="19"/>
  <c r="H541" i="2"/>
  <c r="H540" i="2"/>
  <c r="H543" i="2"/>
  <c r="I544" i="19"/>
  <c r="I543" i="19"/>
  <c r="G543" i="2"/>
  <c r="G541" i="2"/>
  <c r="F542" i="2"/>
  <c r="G522" i="2"/>
  <c r="G325" i="19"/>
  <c r="G324" i="19"/>
  <c r="H326" i="2"/>
  <c r="I327" i="19"/>
  <c r="I326" i="19"/>
  <c r="H522" i="2"/>
  <c r="H506" i="2"/>
  <c r="H191" i="20"/>
  <c r="H190" i="20"/>
  <c r="G506" i="2"/>
  <c r="G191" i="20"/>
  <c r="G190" i="20"/>
  <c r="F440" i="2"/>
  <c r="F404" i="2"/>
  <c r="G405" i="19"/>
  <c r="G404" i="19"/>
  <c r="G403" i="19"/>
  <c r="H373" i="2"/>
  <c r="G373" i="2"/>
  <c r="G397" i="20"/>
  <c r="G396" i="20"/>
  <c r="G395" i="20"/>
  <c r="F373" i="2"/>
  <c r="G374" i="19"/>
  <c r="G373" i="19"/>
  <c r="G372" i="19"/>
  <c r="F347" i="20"/>
  <c r="F362" i="2"/>
  <c r="G363" i="19"/>
  <c r="G362" i="19"/>
  <c r="G361" i="19"/>
  <c r="G360" i="19"/>
  <c r="H519" i="2"/>
  <c r="G519" i="2"/>
  <c r="G421" i="20"/>
  <c r="G420" i="20"/>
  <c r="G419" i="20"/>
  <c r="H421" i="20"/>
  <c r="H420" i="20"/>
  <c r="H419" i="20"/>
  <c r="F421" i="20"/>
  <c r="F420" i="20"/>
  <c r="F419" i="20"/>
  <c r="G367" i="20"/>
  <c r="G366" i="20"/>
  <c r="G365" i="20"/>
  <c r="H367" i="20"/>
  <c r="H366" i="20"/>
  <c r="H365" i="20"/>
  <c r="F367" i="20"/>
  <c r="F366" i="20"/>
  <c r="F365" i="20"/>
  <c r="G351" i="20"/>
  <c r="H351" i="20"/>
  <c r="A351" i="20"/>
  <c r="G354" i="20"/>
  <c r="H354" i="20"/>
  <c r="G355" i="20"/>
  <c r="H355" i="20"/>
  <c r="G262" i="20"/>
  <c r="G261" i="20"/>
  <c r="G260" i="20"/>
  <c r="H262" i="20"/>
  <c r="H261" i="20"/>
  <c r="H260" i="20"/>
  <c r="G131" i="20"/>
  <c r="G130" i="20"/>
  <c r="G129" i="20"/>
  <c r="H131" i="20"/>
  <c r="H130" i="20"/>
  <c r="H129" i="20"/>
  <c r="A131" i="20"/>
  <c r="A130" i="20"/>
  <c r="H61" i="2"/>
  <c r="G61" i="2"/>
  <c r="G60" i="2"/>
  <c r="F63" i="2"/>
  <c r="H58" i="2"/>
  <c r="I59" i="19"/>
  <c r="I58" i="19"/>
  <c r="H56" i="2"/>
  <c r="I57" i="19"/>
  <c r="I56" i="19"/>
  <c r="G58" i="2"/>
  <c r="G314" i="20"/>
  <c r="G313" i="20"/>
  <c r="G56" i="2"/>
  <c r="G312" i="20"/>
  <c r="G311" i="20"/>
  <c r="G59" i="19"/>
  <c r="G58" i="19"/>
  <c r="H39" i="2"/>
  <c r="H288" i="20"/>
  <c r="H287" i="20"/>
  <c r="G39" i="2"/>
  <c r="F40" i="2"/>
  <c r="I417" i="19"/>
  <c r="I416" i="19"/>
  <c r="H417" i="19"/>
  <c r="H416" i="19"/>
  <c r="I368" i="19"/>
  <c r="I367" i="19"/>
  <c r="H368" i="19"/>
  <c r="H367" i="19"/>
  <c r="I239" i="19"/>
  <c r="I238" i="19"/>
  <c r="I237" i="19"/>
  <c r="H239" i="19"/>
  <c r="H238" i="19"/>
  <c r="H237" i="19"/>
  <c r="G239" i="19"/>
  <c r="G238" i="19"/>
  <c r="G237" i="19"/>
  <c r="I233" i="19"/>
  <c r="I232" i="19"/>
  <c r="I231" i="19"/>
  <c r="H233" i="19"/>
  <c r="H232" i="19"/>
  <c r="H231" i="19"/>
  <c r="G233" i="19"/>
  <c r="G232" i="19"/>
  <c r="G231" i="19"/>
  <c r="I236" i="19"/>
  <c r="I235" i="19"/>
  <c r="I234" i="19"/>
  <c r="H236" i="19"/>
  <c r="H235" i="19"/>
  <c r="H234" i="19"/>
  <c r="I133" i="19"/>
  <c r="I132" i="19"/>
  <c r="I131" i="19"/>
  <c r="I130" i="19"/>
  <c r="I129" i="19"/>
  <c r="I128" i="19"/>
  <c r="H133" i="19"/>
  <c r="H132" i="19"/>
  <c r="H131" i="19"/>
  <c r="H130" i="19"/>
  <c r="H129" i="19"/>
  <c r="H128" i="19"/>
  <c r="G133" i="19"/>
  <c r="G132" i="19"/>
  <c r="G131" i="19"/>
  <c r="G130" i="19"/>
  <c r="G129" i="19"/>
  <c r="G128" i="19"/>
  <c r="I127" i="19"/>
  <c r="I126" i="19"/>
  <c r="I125" i="19"/>
  <c r="I124" i="19"/>
  <c r="I123" i="19"/>
  <c r="I122" i="19"/>
  <c r="H127" i="19"/>
  <c r="H126" i="19"/>
  <c r="H125" i="19"/>
  <c r="H124" i="19"/>
  <c r="H123" i="19"/>
  <c r="H122" i="19"/>
  <c r="I72" i="19"/>
  <c r="I71" i="19"/>
  <c r="I70" i="19"/>
  <c r="H72" i="19"/>
  <c r="H71" i="19"/>
  <c r="H70" i="19"/>
  <c r="I604" i="2"/>
  <c r="J604" i="2"/>
  <c r="J610" i="2"/>
  <c r="K604" i="2"/>
  <c r="K610" i="2"/>
  <c r="L604" i="2"/>
  <c r="M604" i="2"/>
  <c r="M610" i="2"/>
  <c r="N604" i="2"/>
  <c r="O604" i="2"/>
  <c r="O610" i="2"/>
  <c r="P604" i="2"/>
  <c r="Q604" i="2"/>
  <c r="Q610" i="2"/>
  <c r="R604" i="2"/>
  <c r="R610" i="2"/>
  <c r="S604" i="2"/>
  <c r="S610" i="2"/>
  <c r="T604" i="2"/>
  <c r="T610" i="2"/>
  <c r="U604" i="2"/>
  <c r="U605" i="2"/>
  <c r="V604" i="2"/>
  <c r="W604" i="2"/>
  <c r="W610" i="2"/>
  <c r="X604" i="2"/>
  <c r="H131" i="2"/>
  <c r="H130" i="2"/>
  <c r="H129" i="2"/>
  <c r="H128" i="2"/>
  <c r="H127" i="2"/>
  <c r="G131" i="2"/>
  <c r="G130" i="2"/>
  <c r="G129" i="2"/>
  <c r="G128" i="2"/>
  <c r="G127" i="2"/>
  <c r="H557" i="2"/>
  <c r="H556" i="2"/>
  <c r="H555" i="2"/>
  <c r="H554" i="2"/>
  <c r="H553" i="2"/>
  <c r="G557" i="2"/>
  <c r="F549" i="2"/>
  <c r="H360" i="2"/>
  <c r="I361" i="19"/>
  <c r="I360" i="19"/>
  <c r="G360" i="2"/>
  <c r="G359" i="2"/>
  <c r="H306" i="2"/>
  <c r="G306" i="2"/>
  <c r="G305" i="2"/>
  <c r="H125" i="2"/>
  <c r="H124" i="2"/>
  <c r="H123" i="2"/>
  <c r="H122" i="2"/>
  <c r="H121" i="2"/>
  <c r="G125" i="2"/>
  <c r="G124" i="2"/>
  <c r="G123" i="2"/>
  <c r="G122" i="2"/>
  <c r="G121" i="2"/>
  <c r="F125" i="2"/>
  <c r="F124" i="2"/>
  <c r="F123" i="2"/>
  <c r="F122" i="2"/>
  <c r="F121" i="2"/>
  <c r="H41" i="2"/>
  <c r="H290" i="20"/>
  <c r="H289" i="20"/>
  <c r="H286" i="20"/>
  <c r="G41" i="2"/>
  <c r="G40" i="2"/>
  <c r="F235" i="2"/>
  <c r="G236" i="19"/>
  <c r="G235" i="19"/>
  <c r="G234" i="19"/>
  <c r="H237" i="2"/>
  <c r="H236" i="2"/>
  <c r="G237" i="2"/>
  <c r="G236" i="2"/>
  <c r="F237" i="2"/>
  <c r="F236" i="2"/>
  <c r="H231" i="2"/>
  <c r="H230" i="2"/>
  <c r="G231" i="2"/>
  <c r="G230" i="2"/>
  <c r="F231" i="2"/>
  <c r="F230" i="2"/>
  <c r="H166" i="2"/>
  <c r="G159" i="2"/>
  <c r="F159" i="2"/>
  <c r="F27" i="20"/>
  <c r="F26" i="20"/>
  <c r="F25" i="20"/>
  <c r="H409" i="20"/>
  <c r="H408" i="20"/>
  <c r="H407" i="20"/>
  <c r="F349" i="20"/>
  <c r="G415" i="2"/>
  <c r="H415" i="2"/>
  <c r="F354" i="20"/>
  <c r="F366" i="2"/>
  <c r="G366" i="2"/>
  <c r="H366" i="2"/>
  <c r="H32" i="2"/>
  <c r="H100" i="20"/>
  <c r="H99" i="20"/>
  <c r="G32" i="2"/>
  <c r="G100" i="20"/>
  <c r="G99" i="20"/>
  <c r="H70" i="2"/>
  <c r="H69" i="2"/>
  <c r="G70" i="2"/>
  <c r="G69" i="2"/>
  <c r="G424" i="20"/>
  <c r="G423" i="20"/>
  <c r="H424" i="20"/>
  <c r="H423" i="20"/>
  <c r="G426" i="20"/>
  <c r="G425" i="20"/>
  <c r="G422" i="20"/>
  <c r="H426" i="20"/>
  <c r="H425" i="20"/>
  <c r="F426" i="20"/>
  <c r="F425" i="20"/>
  <c r="F424" i="20"/>
  <c r="F423" i="20"/>
  <c r="F422" i="20"/>
  <c r="G370" i="20"/>
  <c r="G369" i="20"/>
  <c r="G368" i="20"/>
  <c r="H370" i="20"/>
  <c r="H369" i="20"/>
  <c r="H368" i="20"/>
  <c r="F370" i="20"/>
  <c r="F369" i="20"/>
  <c r="F368" i="20"/>
  <c r="G83" i="20"/>
  <c r="G82" i="20"/>
  <c r="G81" i="20"/>
  <c r="H83" i="20"/>
  <c r="H82" i="20"/>
  <c r="H81" i="20"/>
  <c r="H77" i="20"/>
  <c r="G86" i="20"/>
  <c r="G85" i="20"/>
  <c r="G84" i="20"/>
  <c r="H86" i="20"/>
  <c r="H85" i="20"/>
  <c r="H84" i="20"/>
  <c r="F86" i="20"/>
  <c r="F85" i="20"/>
  <c r="F84" i="20"/>
  <c r="F83" i="20"/>
  <c r="F82" i="20"/>
  <c r="F81" i="20"/>
  <c r="A82" i="20"/>
  <c r="A83" i="20"/>
  <c r="A84" i="20"/>
  <c r="A85" i="20"/>
  <c r="A86" i="20"/>
  <c r="A81" i="20"/>
  <c r="I205" i="19"/>
  <c r="I204" i="19"/>
  <c r="I203" i="19"/>
  <c r="H531" i="2"/>
  <c r="H208" i="20"/>
  <c r="H207" i="20"/>
  <c r="H206" i="20"/>
  <c r="G531" i="2"/>
  <c r="F531" i="2"/>
  <c r="G532" i="19"/>
  <c r="G531" i="19"/>
  <c r="G530" i="19"/>
  <c r="G529" i="19"/>
  <c r="G528" i="19"/>
  <c r="H70" i="20"/>
  <c r="G283" i="2"/>
  <c r="G282" i="2"/>
  <c r="F284" i="2"/>
  <c r="F69" i="20"/>
  <c r="G435" i="20"/>
  <c r="G434" i="20"/>
  <c r="G433" i="20"/>
  <c r="F435" i="20"/>
  <c r="F434" i="20"/>
  <c r="F433" i="20"/>
  <c r="G95" i="20"/>
  <c r="G94" i="20"/>
  <c r="G93" i="20"/>
  <c r="H95" i="20"/>
  <c r="H94" i="20"/>
  <c r="H93" i="20"/>
  <c r="G102" i="20"/>
  <c r="G101" i="20"/>
  <c r="H102" i="20"/>
  <c r="H101" i="20"/>
  <c r="G103" i="20"/>
  <c r="H103" i="20"/>
  <c r="G104" i="20"/>
  <c r="H104" i="20"/>
  <c r="G107" i="20"/>
  <c r="G106" i="20"/>
  <c r="G105" i="20"/>
  <c r="H107" i="20"/>
  <c r="H106" i="20"/>
  <c r="H105" i="20"/>
  <c r="G110" i="20"/>
  <c r="G109" i="20"/>
  <c r="G108" i="20"/>
  <c r="H110" i="20"/>
  <c r="H109" i="20"/>
  <c r="H108" i="20"/>
  <c r="G113" i="20"/>
  <c r="G112" i="20"/>
  <c r="G111" i="20"/>
  <c r="H113" i="20"/>
  <c r="H112" i="20"/>
  <c r="H111" i="20"/>
  <c r="G116" i="20"/>
  <c r="G115" i="20"/>
  <c r="G114" i="20"/>
  <c r="H116" i="20"/>
  <c r="H115" i="20"/>
  <c r="H114" i="20"/>
  <c r="G119" i="20"/>
  <c r="G118" i="20"/>
  <c r="H119" i="20"/>
  <c r="H118" i="20"/>
  <c r="G121" i="20"/>
  <c r="G120" i="20"/>
  <c r="G117" i="20"/>
  <c r="H121" i="20"/>
  <c r="H120" i="20"/>
  <c r="G128" i="20"/>
  <c r="G127" i="20"/>
  <c r="H128" i="20"/>
  <c r="H127" i="20"/>
  <c r="H122" i="20"/>
  <c r="G134" i="20"/>
  <c r="G133" i="20"/>
  <c r="H134" i="20"/>
  <c r="H133" i="20"/>
  <c r="G136" i="20"/>
  <c r="G135" i="20"/>
  <c r="H136" i="20"/>
  <c r="H135" i="20"/>
  <c r="G138" i="20"/>
  <c r="G137" i="20"/>
  <c r="H138" i="20"/>
  <c r="H137" i="20"/>
  <c r="H132" i="20"/>
  <c r="G141" i="20"/>
  <c r="G140" i="20"/>
  <c r="G139" i="20"/>
  <c r="H141" i="20"/>
  <c r="H140" i="20"/>
  <c r="H139" i="20"/>
  <c r="G144" i="20"/>
  <c r="G143" i="20"/>
  <c r="H144" i="20"/>
  <c r="H143" i="20"/>
  <c r="G146" i="20"/>
  <c r="G145" i="20"/>
  <c r="H146" i="20"/>
  <c r="H145" i="20"/>
  <c r="H142" i="20"/>
  <c r="G156" i="20"/>
  <c r="G155" i="20"/>
  <c r="H156" i="20"/>
  <c r="H155" i="20"/>
  <c r="G160" i="20"/>
  <c r="H160" i="20"/>
  <c r="G164" i="20"/>
  <c r="G163" i="20"/>
  <c r="H164" i="20"/>
  <c r="H163" i="20"/>
  <c r="G171" i="20"/>
  <c r="G170" i="20"/>
  <c r="H171" i="20"/>
  <c r="H170" i="20"/>
  <c r="G178" i="20"/>
  <c r="G177" i="20"/>
  <c r="H178" i="20"/>
  <c r="H177" i="20"/>
  <c r="G181" i="20"/>
  <c r="G180" i="20"/>
  <c r="H181" i="20"/>
  <c r="H180" i="20"/>
  <c r="G183" i="20"/>
  <c r="G182" i="20"/>
  <c r="H183" i="20"/>
  <c r="H182" i="20"/>
  <c r="G185" i="20"/>
  <c r="H185" i="20"/>
  <c r="G186" i="20"/>
  <c r="H186" i="20"/>
  <c r="G193" i="20"/>
  <c r="G192" i="20"/>
  <c r="H193" i="20"/>
  <c r="H192" i="20"/>
  <c r="G196" i="20"/>
  <c r="G195" i="20"/>
  <c r="G194" i="20"/>
  <c r="H196" i="20"/>
  <c r="H195" i="20"/>
  <c r="G198" i="20"/>
  <c r="G197" i="20"/>
  <c r="H198" i="20"/>
  <c r="H197" i="20"/>
  <c r="G204" i="20"/>
  <c r="H204" i="20"/>
  <c r="G205" i="20"/>
  <c r="H205" i="20"/>
  <c r="H203" i="20"/>
  <c r="H202" i="20"/>
  <c r="G211" i="20"/>
  <c r="G210" i="20"/>
  <c r="G209" i="20"/>
  <c r="H211" i="20"/>
  <c r="H210" i="20"/>
  <c r="H209" i="20"/>
  <c r="G214" i="20"/>
  <c r="G213" i="20"/>
  <c r="G212" i="20"/>
  <c r="H214" i="20"/>
  <c r="H213" i="20"/>
  <c r="H212" i="20"/>
  <c r="G217" i="20"/>
  <c r="G216" i="20"/>
  <c r="G215" i="20"/>
  <c r="H217" i="20"/>
  <c r="H216" i="20"/>
  <c r="H215" i="20"/>
  <c r="G223" i="20"/>
  <c r="H223" i="20"/>
  <c r="G224" i="20"/>
  <c r="H224" i="20"/>
  <c r="G227" i="20"/>
  <c r="H227" i="20"/>
  <c r="G228" i="20"/>
  <c r="H228" i="20"/>
  <c r="G230" i="20"/>
  <c r="G229" i="20"/>
  <c r="H230" i="20"/>
  <c r="H229" i="20"/>
  <c r="G233" i="20"/>
  <c r="G232" i="20"/>
  <c r="G231" i="20"/>
  <c r="H233" i="20"/>
  <c r="H232" i="20"/>
  <c r="H231" i="20"/>
  <c r="G236" i="20"/>
  <c r="H236" i="20"/>
  <c r="G237" i="20"/>
  <c r="H237" i="20"/>
  <c r="G238" i="20"/>
  <c r="H238" i="20"/>
  <c r="H235" i="20"/>
  <c r="H234" i="20"/>
  <c r="G241" i="20"/>
  <c r="G240" i="20"/>
  <c r="G239" i="20"/>
  <c r="H241" i="20"/>
  <c r="H240" i="20"/>
  <c r="H239" i="20"/>
  <c r="G244" i="20"/>
  <c r="G243" i="20"/>
  <c r="G242" i="20"/>
  <c r="H244" i="20"/>
  <c r="H243" i="20"/>
  <c r="H242" i="20"/>
  <c r="G250" i="20"/>
  <c r="G249" i="20"/>
  <c r="G248" i="20"/>
  <c r="H250" i="20"/>
  <c r="H249" i="20"/>
  <c r="H248" i="20"/>
  <c r="G259" i="20"/>
  <c r="G258" i="20"/>
  <c r="G257" i="20"/>
  <c r="H259" i="20"/>
  <c r="H258" i="20"/>
  <c r="H257" i="20"/>
  <c r="G268" i="20"/>
  <c r="G267" i="20"/>
  <c r="G266" i="20"/>
  <c r="H268" i="20"/>
  <c r="H267" i="20"/>
  <c r="H266" i="20"/>
  <c r="G273" i="20"/>
  <c r="G272" i="20"/>
  <c r="H273" i="20"/>
  <c r="H272" i="20"/>
  <c r="G278" i="20"/>
  <c r="G277" i="20"/>
  <c r="H278" i="20"/>
  <c r="H277" i="20"/>
  <c r="G281" i="20"/>
  <c r="G280" i="20"/>
  <c r="H281" i="20"/>
  <c r="H280" i="20"/>
  <c r="G283" i="20"/>
  <c r="G282" i="20"/>
  <c r="H283" i="20"/>
  <c r="H282" i="20"/>
  <c r="G285" i="20"/>
  <c r="G284" i="20"/>
  <c r="G279" i="20"/>
  <c r="H285" i="20"/>
  <c r="H284" i="20"/>
  <c r="G293" i="20"/>
  <c r="G292" i="20"/>
  <c r="G291" i="20"/>
  <c r="H293" i="20"/>
  <c r="H292" i="20"/>
  <c r="H291" i="20"/>
  <c r="G307" i="20"/>
  <c r="G306" i="20"/>
  <c r="H307" i="20"/>
  <c r="H306" i="20"/>
  <c r="G309" i="20"/>
  <c r="G308" i="20"/>
  <c r="H309" i="20"/>
  <c r="H308" i="20"/>
  <c r="G317" i="20"/>
  <c r="G316" i="20"/>
  <c r="G315" i="20"/>
  <c r="H317" i="20"/>
  <c r="H316" i="20"/>
  <c r="H315" i="20"/>
  <c r="H322" i="20"/>
  <c r="H321" i="20"/>
  <c r="G328" i="20"/>
  <c r="H328" i="20"/>
  <c r="H326" i="20"/>
  <c r="G330" i="20"/>
  <c r="G329" i="20"/>
  <c r="H330" i="20"/>
  <c r="H329" i="20"/>
  <c r="G333" i="20"/>
  <c r="G332" i="20"/>
  <c r="G331" i="20"/>
  <c r="H333" i="20"/>
  <c r="H332" i="20"/>
  <c r="H331" i="20"/>
  <c r="G339" i="20"/>
  <c r="G338" i="20"/>
  <c r="G337" i="20"/>
  <c r="H339" i="20"/>
  <c r="H338" i="20"/>
  <c r="H337" i="20"/>
  <c r="G345" i="20"/>
  <c r="H345" i="20"/>
  <c r="H344" i="20"/>
  <c r="H343" i="20"/>
  <c r="G346" i="20"/>
  <c r="H346" i="20"/>
  <c r="G347" i="20"/>
  <c r="H347" i="20"/>
  <c r="G348" i="20"/>
  <c r="H348" i="20"/>
  <c r="G349" i="20"/>
  <c r="H349" i="20"/>
  <c r="G350" i="20"/>
  <c r="H350" i="20"/>
  <c r="G358" i="20"/>
  <c r="G357" i="20"/>
  <c r="H358" i="20"/>
  <c r="H357" i="20"/>
  <c r="G361" i="20"/>
  <c r="G360" i="20"/>
  <c r="G359" i="20"/>
  <c r="H361" i="20"/>
  <c r="H360" i="20"/>
  <c r="H359" i="20"/>
  <c r="G364" i="20"/>
  <c r="G363" i="20"/>
  <c r="G362" i="20"/>
  <c r="H364" i="20"/>
  <c r="H363" i="20"/>
  <c r="H362" i="20"/>
  <c r="G373" i="20"/>
  <c r="G372" i="20"/>
  <c r="G371" i="20"/>
  <c r="H373" i="20"/>
  <c r="H372" i="20"/>
  <c r="H371" i="20"/>
  <c r="G376" i="20"/>
  <c r="G375" i="20"/>
  <c r="G374" i="20"/>
  <c r="H376" i="20"/>
  <c r="H375" i="20"/>
  <c r="H374" i="20"/>
  <c r="G379" i="20"/>
  <c r="G378" i="20"/>
  <c r="G377" i="20"/>
  <c r="H379" i="20"/>
  <c r="H378" i="20"/>
  <c r="H377" i="20"/>
  <c r="G382" i="20"/>
  <c r="G381" i="20"/>
  <c r="G380" i="20"/>
  <c r="H382" i="20"/>
  <c r="H381" i="20"/>
  <c r="H380" i="20"/>
  <c r="G385" i="20"/>
  <c r="G384" i="20"/>
  <c r="G383" i="20"/>
  <c r="H385" i="20"/>
  <c r="H384" i="20"/>
  <c r="H383" i="20"/>
  <c r="G388" i="20"/>
  <c r="G387" i="20"/>
  <c r="G386" i="20"/>
  <c r="H388" i="20"/>
  <c r="H387" i="20"/>
  <c r="H386" i="20"/>
  <c r="G391" i="20"/>
  <c r="G390" i="20"/>
  <c r="G389" i="20"/>
  <c r="H391" i="20"/>
  <c r="H390" i="20"/>
  <c r="H389" i="20"/>
  <c r="H397" i="20"/>
  <c r="H396" i="20"/>
  <c r="H395" i="20"/>
  <c r="H400" i="20"/>
  <c r="H399" i="20"/>
  <c r="H398" i="20"/>
  <c r="G403" i="20"/>
  <c r="G402" i="20"/>
  <c r="G401" i="20"/>
  <c r="G409" i="20"/>
  <c r="G408" i="20"/>
  <c r="G407" i="20"/>
  <c r="G412" i="20"/>
  <c r="G411" i="20"/>
  <c r="G410" i="20"/>
  <c r="H412" i="20"/>
  <c r="H411" i="20"/>
  <c r="H410" i="20"/>
  <c r="G415" i="20"/>
  <c r="G414" i="20"/>
  <c r="G413" i="20"/>
  <c r="H415" i="20"/>
  <c r="H414" i="20"/>
  <c r="H413" i="20"/>
  <c r="G418" i="20"/>
  <c r="G417" i="20"/>
  <c r="G416" i="20"/>
  <c r="H418" i="20"/>
  <c r="H417" i="20"/>
  <c r="H416" i="20"/>
  <c r="G429" i="20"/>
  <c r="G428" i="20"/>
  <c r="G427" i="20"/>
  <c r="H429" i="20"/>
  <c r="H428" i="20"/>
  <c r="H427" i="20"/>
  <c r="G432" i="20"/>
  <c r="G431" i="20"/>
  <c r="G430" i="20"/>
  <c r="H432" i="20"/>
  <c r="H431" i="20"/>
  <c r="H430" i="20"/>
  <c r="G438" i="20"/>
  <c r="G437" i="20"/>
  <c r="G436" i="20"/>
  <c r="H438" i="20"/>
  <c r="H437" i="20"/>
  <c r="H436" i="20"/>
  <c r="G441" i="20"/>
  <c r="H441" i="20"/>
  <c r="G442" i="20"/>
  <c r="H442" i="20"/>
  <c r="G445" i="20"/>
  <c r="G444" i="20"/>
  <c r="G443" i="20"/>
  <c r="H445" i="20"/>
  <c r="H444" i="20"/>
  <c r="H443" i="20"/>
  <c r="G448" i="20"/>
  <c r="H448" i="20"/>
  <c r="G449" i="20"/>
  <c r="H449" i="20"/>
  <c r="G450" i="20"/>
  <c r="H450" i="20"/>
  <c r="G457" i="20"/>
  <c r="G456" i="20"/>
  <c r="G455" i="20"/>
  <c r="G454" i="20"/>
  <c r="H457" i="20"/>
  <c r="H456" i="20"/>
  <c r="H455" i="20"/>
  <c r="H454" i="20"/>
  <c r="G461" i="20"/>
  <c r="G460" i="20"/>
  <c r="G459" i="20"/>
  <c r="G458" i="20"/>
  <c r="H461" i="20"/>
  <c r="H460" i="20"/>
  <c r="H459" i="20"/>
  <c r="H458" i="20"/>
  <c r="G465" i="20"/>
  <c r="G464" i="20"/>
  <c r="G463" i="20"/>
  <c r="G462" i="20"/>
  <c r="H465" i="20"/>
  <c r="H464" i="20"/>
  <c r="H463" i="20"/>
  <c r="H462" i="20"/>
  <c r="G469" i="20"/>
  <c r="G468" i="20"/>
  <c r="G467" i="20"/>
  <c r="G466" i="20"/>
  <c r="H469" i="20"/>
  <c r="H468" i="20"/>
  <c r="H467" i="20"/>
  <c r="H466" i="20"/>
  <c r="G473" i="20"/>
  <c r="G472" i="20"/>
  <c r="G471" i="20"/>
  <c r="G470" i="20"/>
  <c r="H473" i="20"/>
  <c r="H472" i="20"/>
  <c r="H471" i="20"/>
  <c r="H470" i="20"/>
  <c r="F478" i="2"/>
  <c r="G479" i="19"/>
  <c r="G478" i="19"/>
  <c r="G477" i="19"/>
  <c r="F411" i="2"/>
  <c r="H115" i="2"/>
  <c r="H126" i="20"/>
  <c r="H125" i="20"/>
  <c r="H113" i="2"/>
  <c r="H124" i="20"/>
  <c r="H123" i="20"/>
  <c r="G115" i="2"/>
  <c r="G126" i="20"/>
  <c r="G125" i="20"/>
  <c r="G113" i="2"/>
  <c r="G124" i="20"/>
  <c r="G123" i="20"/>
  <c r="G122" i="20"/>
  <c r="H504" i="2"/>
  <c r="H189" i="20"/>
  <c r="H188" i="20"/>
  <c r="G507" i="2"/>
  <c r="G504" i="2"/>
  <c r="G189" i="20"/>
  <c r="G188" i="20"/>
  <c r="G187" i="20"/>
  <c r="H443" i="2"/>
  <c r="H176" i="20"/>
  <c r="H175" i="20"/>
  <c r="H441" i="2"/>
  <c r="H174" i="20"/>
  <c r="H173" i="20"/>
  <c r="G443" i="2"/>
  <c r="G442" i="2"/>
  <c r="G441" i="2"/>
  <c r="G174" i="20"/>
  <c r="G173" i="20"/>
  <c r="H409" i="2"/>
  <c r="H169" i="20"/>
  <c r="H168" i="20"/>
  <c r="H165" i="20"/>
  <c r="H407" i="2"/>
  <c r="H167" i="20"/>
  <c r="H166" i="20"/>
  <c r="G409" i="2"/>
  <c r="G169" i="20"/>
  <c r="G168" i="20"/>
  <c r="G165" i="20"/>
  <c r="G407" i="2"/>
  <c r="G167" i="20"/>
  <c r="G166" i="20"/>
  <c r="H324" i="2"/>
  <c r="I325" i="19"/>
  <c r="I324" i="19"/>
  <c r="G162" i="20"/>
  <c r="G161" i="20"/>
  <c r="G157" i="20"/>
  <c r="G159" i="20"/>
  <c r="H290" i="2"/>
  <c r="H152" i="20"/>
  <c r="H151" i="20"/>
  <c r="G154" i="20"/>
  <c r="G153" i="20"/>
  <c r="G152" i="20"/>
  <c r="G151" i="20"/>
  <c r="G406" i="20"/>
  <c r="G405" i="20"/>
  <c r="G404" i="20"/>
  <c r="F238" i="20"/>
  <c r="F450" i="20"/>
  <c r="I472" i="19"/>
  <c r="I471" i="19"/>
  <c r="I470" i="19"/>
  <c r="H472" i="19"/>
  <c r="H471" i="19"/>
  <c r="H470" i="19"/>
  <c r="G472" i="19"/>
  <c r="G471" i="19"/>
  <c r="G470" i="19"/>
  <c r="I457" i="19"/>
  <c r="I456" i="19"/>
  <c r="I455" i="19"/>
  <c r="H457" i="19"/>
  <c r="H456" i="19"/>
  <c r="H455" i="19"/>
  <c r="G457" i="19"/>
  <c r="G456" i="19"/>
  <c r="G455" i="19"/>
  <c r="H470" i="2"/>
  <c r="H469" i="2"/>
  <c r="G470" i="2"/>
  <c r="G469" i="2"/>
  <c r="F470" i="2"/>
  <c r="F469" i="2"/>
  <c r="H455" i="2"/>
  <c r="H454" i="2"/>
  <c r="G455" i="2"/>
  <c r="G454" i="2"/>
  <c r="F455" i="2"/>
  <c r="F454" i="2"/>
  <c r="F458" i="2"/>
  <c r="F457" i="2"/>
  <c r="G458" i="2"/>
  <c r="G457" i="2"/>
  <c r="H458" i="2"/>
  <c r="H457" i="2"/>
  <c r="H462" i="2"/>
  <c r="H336" i="20"/>
  <c r="H335" i="20"/>
  <c r="H334" i="20"/>
  <c r="G462" i="2"/>
  <c r="G336" i="20"/>
  <c r="G335" i="20"/>
  <c r="G334" i="20"/>
  <c r="F462" i="2"/>
  <c r="G463" i="19"/>
  <c r="G462" i="19"/>
  <c r="G461" i="19"/>
  <c r="H271" i="20"/>
  <c r="H270" i="20"/>
  <c r="H545" i="2"/>
  <c r="H302" i="20"/>
  <c r="H301" i="20"/>
  <c r="G545" i="2"/>
  <c r="H546" i="19"/>
  <c r="H545" i="19"/>
  <c r="G546" i="19"/>
  <c r="G545" i="19"/>
  <c r="I534" i="2"/>
  <c r="H230" i="19"/>
  <c r="H229" i="19"/>
  <c r="I230" i="19"/>
  <c r="I229" i="19"/>
  <c r="H68" i="2"/>
  <c r="H327" i="20"/>
  <c r="G68" i="2"/>
  <c r="G327" i="20"/>
  <c r="G326" i="20"/>
  <c r="G323" i="20"/>
  <c r="H66" i="2"/>
  <c r="H325" i="20"/>
  <c r="H324" i="20"/>
  <c r="G66" i="2"/>
  <c r="G325" i="20"/>
  <c r="G324" i="20"/>
  <c r="G322" i="20"/>
  <c r="G321" i="20"/>
  <c r="F55" i="2"/>
  <c r="I50" i="19"/>
  <c r="I49" i="19"/>
  <c r="G305" i="20"/>
  <c r="G304" i="20"/>
  <c r="H46" i="2"/>
  <c r="H299" i="20"/>
  <c r="G46" i="2"/>
  <c r="G299" i="20"/>
  <c r="G47" i="19"/>
  <c r="G46" i="19"/>
  <c r="H44" i="2"/>
  <c r="I45" i="19"/>
  <c r="I44" i="19"/>
  <c r="G44" i="2"/>
  <c r="G297" i="20"/>
  <c r="G45" i="19"/>
  <c r="G44" i="19"/>
  <c r="F35" i="2"/>
  <c r="G33" i="19"/>
  <c r="G32" i="19"/>
  <c r="H98" i="20"/>
  <c r="H97" i="20"/>
  <c r="A467" i="20"/>
  <c r="A468" i="20"/>
  <c r="A469" i="20"/>
  <c r="A466" i="20"/>
  <c r="F469" i="20"/>
  <c r="F468" i="20"/>
  <c r="F467" i="20"/>
  <c r="F466" i="20"/>
  <c r="A471" i="20"/>
  <c r="A463" i="20"/>
  <c r="A459" i="20"/>
  <c r="A427" i="20"/>
  <c r="F429" i="20"/>
  <c r="F428" i="20"/>
  <c r="F427" i="20"/>
  <c r="A455" i="20"/>
  <c r="A386" i="20"/>
  <c r="F388" i="20"/>
  <c r="F387" i="20"/>
  <c r="F386" i="20"/>
  <c r="A380" i="20"/>
  <c r="F382" i="20"/>
  <c r="F381" i="20"/>
  <c r="F380" i="20"/>
  <c r="A407" i="20"/>
  <c r="F409" i="20"/>
  <c r="F408" i="20"/>
  <c r="F407" i="20"/>
  <c r="A401" i="20"/>
  <c r="A398" i="20"/>
  <c r="A395" i="20"/>
  <c r="A383" i="20"/>
  <c r="A377" i="20"/>
  <c r="A374" i="20"/>
  <c r="F373" i="20"/>
  <c r="F372" i="20"/>
  <c r="F371" i="20"/>
  <c r="A362" i="20"/>
  <c r="A359" i="20"/>
  <c r="A343" i="20"/>
  <c r="A340" i="20"/>
  <c r="A337" i="20"/>
  <c r="A334" i="20"/>
  <c r="A331" i="20"/>
  <c r="A323" i="20"/>
  <c r="A318" i="20"/>
  <c r="A315" i="20"/>
  <c r="A310" i="20"/>
  <c r="A303" i="20"/>
  <c r="A291" i="20"/>
  <c r="A286" i="20"/>
  <c r="A279" i="20"/>
  <c r="A274" i="20"/>
  <c r="A269" i="20"/>
  <c r="A266" i="20"/>
  <c r="A257" i="20"/>
  <c r="A242" i="20"/>
  <c r="A234" i="20"/>
  <c r="A231" i="20"/>
  <c r="A225" i="20"/>
  <c r="A221" i="20"/>
  <c r="A19" i="20"/>
  <c r="F217" i="20"/>
  <c r="F216" i="20"/>
  <c r="F215" i="20"/>
  <c r="A216" i="20"/>
  <c r="A217" i="20"/>
  <c r="A215" i="20"/>
  <c r="A123" i="20"/>
  <c r="A124" i="20"/>
  <c r="A125" i="20"/>
  <c r="A126" i="20"/>
  <c r="A127" i="20"/>
  <c r="A128" i="20"/>
  <c r="A122" i="20"/>
  <c r="F128" i="20"/>
  <c r="F127" i="20"/>
  <c r="F124" i="20"/>
  <c r="F123" i="20"/>
  <c r="F122" i="20"/>
  <c r="G66" i="20"/>
  <c r="G65" i="20"/>
  <c r="G64" i="20"/>
  <c r="H66" i="20"/>
  <c r="H65" i="20"/>
  <c r="H64" i="20"/>
  <c r="G69" i="20"/>
  <c r="H69" i="20"/>
  <c r="A67" i="20"/>
  <c r="F66" i="20"/>
  <c r="F65" i="20"/>
  <c r="F64" i="20"/>
  <c r="I604" i="19"/>
  <c r="I603" i="19"/>
  <c r="H604" i="19"/>
  <c r="H603" i="19"/>
  <c r="H602" i="19"/>
  <c r="G604" i="19"/>
  <c r="G603" i="19"/>
  <c r="G602" i="19"/>
  <c r="I598" i="19"/>
  <c r="I597" i="19"/>
  <c r="I596" i="19"/>
  <c r="H598" i="19"/>
  <c r="H597" i="19"/>
  <c r="H596" i="19"/>
  <c r="G598" i="19"/>
  <c r="G597" i="19"/>
  <c r="G596" i="19"/>
  <c r="I595" i="19"/>
  <c r="I594" i="19"/>
  <c r="I593" i="19"/>
  <c r="H595" i="19"/>
  <c r="H594" i="19"/>
  <c r="H593" i="19"/>
  <c r="I592" i="19"/>
  <c r="I591" i="19"/>
  <c r="I590" i="19"/>
  <c r="H592" i="19"/>
  <c r="H591" i="19"/>
  <c r="H590" i="19"/>
  <c r="G592" i="19"/>
  <c r="G591" i="19"/>
  <c r="G590" i="19"/>
  <c r="I587" i="19"/>
  <c r="I586" i="19"/>
  <c r="I585" i="19"/>
  <c r="I584" i="19"/>
  <c r="I583" i="19"/>
  <c r="H587" i="19"/>
  <c r="H586" i="19"/>
  <c r="H585" i="19"/>
  <c r="H584" i="19"/>
  <c r="H583" i="19"/>
  <c r="G587" i="19"/>
  <c r="G586" i="19"/>
  <c r="G585" i="19"/>
  <c r="G584" i="19"/>
  <c r="G583" i="19"/>
  <c r="I581" i="19"/>
  <c r="I580" i="19"/>
  <c r="H581" i="19"/>
  <c r="H580" i="19"/>
  <c r="H577" i="19"/>
  <c r="H576" i="19"/>
  <c r="H575" i="19"/>
  <c r="H574" i="19"/>
  <c r="G581" i="19"/>
  <c r="G580" i="19"/>
  <c r="I579" i="19"/>
  <c r="I578" i="19"/>
  <c r="H579" i="19"/>
  <c r="H578" i="19"/>
  <c r="I573" i="19"/>
  <c r="I572" i="19"/>
  <c r="I571" i="19"/>
  <c r="I570" i="19"/>
  <c r="I569" i="19"/>
  <c r="H573" i="19"/>
  <c r="H572" i="19"/>
  <c r="H571" i="19"/>
  <c r="H570" i="19"/>
  <c r="H569" i="19"/>
  <c r="G573" i="19"/>
  <c r="G572" i="19"/>
  <c r="G571" i="19"/>
  <c r="G570" i="19"/>
  <c r="G569" i="19"/>
  <c r="I568" i="19"/>
  <c r="I567" i="19"/>
  <c r="H568" i="19"/>
  <c r="H567" i="19"/>
  <c r="G568" i="19"/>
  <c r="G567" i="19"/>
  <c r="I566" i="19"/>
  <c r="I565" i="19"/>
  <c r="I564" i="19"/>
  <c r="I560" i="19"/>
  <c r="I559" i="19"/>
  <c r="H566" i="19"/>
  <c r="H565" i="19"/>
  <c r="G566" i="19"/>
  <c r="G565" i="19"/>
  <c r="I563" i="19"/>
  <c r="I562" i="19"/>
  <c r="I561" i="19"/>
  <c r="H563" i="19"/>
  <c r="H562" i="19"/>
  <c r="H561" i="19"/>
  <c r="H558" i="19"/>
  <c r="H557" i="19"/>
  <c r="H556" i="19"/>
  <c r="H555" i="19"/>
  <c r="H554" i="19"/>
  <c r="I550" i="19"/>
  <c r="I549" i="19"/>
  <c r="I548" i="19"/>
  <c r="I547" i="19"/>
  <c r="H550" i="19"/>
  <c r="H549" i="19"/>
  <c r="H548" i="19"/>
  <c r="H547" i="19"/>
  <c r="I539" i="19"/>
  <c r="I538" i="19"/>
  <c r="H539" i="19"/>
  <c r="H538" i="19"/>
  <c r="H535" i="19"/>
  <c r="G539" i="19"/>
  <c r="G538" i="19"/>
  <c r="I537" i="19"/>
  <c r="I536" i="19"/>
  <c r="H537" i="19"/>
  <c r="H536" i="19"/>
  <c r="G537" i="19"/>
  <c r="G536" i="19"/>
  <c r="I526" i="19"/>
  <c r="I525" i="19"/>
  <c r="I524" i="19"/>
  <c r="H526" i="19"/>
  <c r="H525" i="19"/>
  <c r="H524" i="19"/>
  <c r="G526" i="19"/>
  <c r="G525" i="19"/>
  <c r="G524" i="19"/>
  <c r="H523" i="19"/>
  <c r="H522" i="19"/>
  <c r="H521" i="19"/>
  <c r="G523" i="19"/>
  <c r="G522" i="19"/>
  <c r="G521" i="19"/>
  <c r="I520" i="19"/>
  <c r="I519" i="19"/>
  <c r="I518" i="19"/>
  <c r="G520" i="19"/>
  <c r="G519" i="19"/>
  <c r="G518" i="19"/>
  <c r="I517" i="19"/>
  <c r="I516" i="19"/>
  <c r="I515" i="19"/>
  <c r="H517" i="19"/>
  <c r="H516" i="19"/>
  <c r="H515" i="19"/>
  <c r="G517" i="19"/>
  <c r="G516" i="19"/>
  <c r="G515" i="19"/>
  <c r="I512" i="19"/>
  <c r="I511" i="19"/>
  <c r="I510" i="19"/>
  <c r="H512" i="19"/>
  <c r="H511" i="19"/>
  <c r="H510" i="19"/>
  <c r="I509" i="19"/>
  <c r="I508" i="19"/>
  <c r="H509" i="19"/>
  <c r="H508" i="19"/>
  <c r="H503" i="19"/>
  <c r="G509" i="19"/>
  <c r="G508" i="19"/>
  <c r="G507" i="19"/>
  <c r="G506" i="19"/>
  <c r="G505" i="19"/>
  <c r="G504" i="19"/>
  <c r="G503" i="19"/>
  <c r="I501" i="19"/>
  <c r="I500" i="19"/>
  <c r="I499" i="19"/>
  <c r="I498" i="19"/>
  <c r="H501" i="19"/>
  <c r="H500" i="19"/>
  <c r="H499" i="19"/>
  <c r="H498" i="19"/>
  <c r="I492" i="19"/>
  <c r="I491" i="19"/>
  <c r="I490" i="19"/>
  <c r="I489" i="19"/>
  <c r="H492" i="19"/>
  <c r="H491" i="19"/>
  <c r="H490" i="19"/>
  <c r="H489" i="19"/>
  <c r="I488" i="19"/>
  <c r="I487" i="19"/>
  <c r="I486" i="19"/>
  <c r="H488" i="19"/>
  <c r="H487" i="19"/>
  <c r="H486" i="19"/>
  <c r="G488" i="19"/>
  <c r="G487" i="19"/>
  <c r="G486" i="19"/>
  <c r="I485" i="19"/>
  <c r="I484" i="19"/>
  <c r="I483" i="19"/>
  <c r="H485" i="19"/>
  <c r="H484" i="19"/>
  <c r="H483" i="19"/>
  <c r="I482" i="19"/>
  <c r="I481" i="19"/>
  <c r="I480" i="19"/>
  <c r="I476" i="19"/>
  <c r="I475" i="19"/>
  <c r="H482" i="19"/>
  <c r="H481" i="19"/>
  <c r="H480" i="19"/>
  <c r="G482" i="19"/>
  <c r="G481" i="19"/>
  <c r="G480" i="19"/>
  <c r="I479" i="19"/>
  <c r="I478" i="19"/>
  <c r="I477" i="19"/>
  <c r="H479" i="19"/>
  <c r="H478" i="19"/>
  <c r="H477" i="19"/>
  <c r="I469" i="19"/>
  <c r="I468" i="19"/>
  <c r="I467" i="19"/>
  <c r="H469" i="19"/>
  <c r="H468" i="19"/>
  <c r="H467" i="19"/>
  <c r="G469" i="19"/>
  <c r="G468" i="19"/>
  <c r="G467" i="19"/>
  <c r="I466" i="19"/>
  <c r="I465" i="19"/>
  <c r="I464" i="19"/>
  <c r="H466" i="19"/>
  <c r="H465" i="19"/>
  <c r="H464" i="19"/>
  <c r="I460" i="19"/>
  <c r="I459" i="19"/>
  <c r="I458" i="19"/>
  <c r="H460" i="19"/>
  <c r="H459" i="19"/>
  <c r="H458" i="19"/>
  <c r="G460" i="19"/>
  <c r="G459" i="19"/>
  <c r="G458" i="19"/>
  <c r="I454" i="19"/>
  <c r="H454" i="19"/>
  <c r="G454" i="19"/>
  <c r="I453" i="19"/>
  <c r="I452" i="19"/>
  <c r="H453" i="19"/>
  <c r="I451" i="19"/>
  <c r="I450" i="19"/>
  <c r="I447" i="19"/>
  <c r="H451" i="19"/>
  <c r="H450" i="19"/>
  <c r="I449" i="19"/>
  <c r="I448" i="19"/>
  <c r="H449" i="19"/>
  <c r="H448" i="19"/>
  <c r="I446" i="19"/>
  <c r="I445" i="19"/>
  <c r="H446" i="19"/>
  <c r="H445" i="19"/>
  <c r="G446" i="19"/>
  <c r="G445" i="19"/>
  <c r="H442" i="19"/>
  <c r="H441" i="19"/>
  <c r="I439" i="19"/>
  <c r="I438" i="19"/>
  <c r="I437" i="19"/>
  <c r="H439" i="19"/>
  <c r="H438" i="19"/>
  <c r="H437" i="19"/>
  <c r="I430" i="19"/>
  <c r="I429" i="19"/>
  <c r="H430" i="19"/>
  <c r="H429" i="19"/>
  <c r="I428" i="19"/>
  <c r="I427" i="19"/>
  <c r="H428" i="19"/>
  <c r="H427" i="19"/>
  <c r="H426" i="19"/>
  <c r="H425" i="19"/>
  <c r="H424" i="19"/>
  <c r="I423" i="19"/>
  <c r="I422" i="19"/>
  <c r="I421" i="19"/>
  <c r="H423" i="19"/>
  <c r="H422" i="19"/>
  <c r="H421" i="19"/>
  <c r="G423" i="19"/>
  <c r="G422" i="19"/>
  <c r="G421" i="19"/>
  <c r="I420" i="19"/>
  <c r="I419" i="19"/>
  <c r="I418" i="19"/>
  <c r="H420" i="19"/>
  <c r="H419" i="19"/>
  <c r="H418" i="19"/>
  <c r="G420" i="19"/>
  <c r="G419" i="19"/>
  <c r="G418" i="19"/>
  <c r="I415" i="19"/>
  <c r="I414" i="19"/>
  <c r="I413" i="19"/>
  <c r="H415" i="19"/>
  <c r="H414" i="19"/>
  <c r="H413" i="19"/>
  <c r="I412" i="19"/>
  <c r="I411" i="19"/>
  <c r="H412" i="19"/>
  <c r="H411" i="19"/>
  <c r="G412" i="19"/>
  <c r="G411" i="19"/>
  <c r="I410" i="19"/>
  <c r="I409" i="19"/>
  <c r="I408" i="19"/>
  <c r="I407" i="19"/>
  <c r="I405" i="19"/>
  <c r="I404" i="19"/>
  <c r="I403" i="19"/>
  <c r="H405" i="19"/>
  <c r="H404" i="19"/>
  <c r="H403" i="19"/>
  <c r="I391" i="19"/>
  <c r="I390" i="19"/>
  <c r="I389" i="19"/>
  <c r="I388" i="19"/>
  <c r="H391" i="19"/>
  <c r="H390" i="19"/>
  <c r="H389" i="19"/>
  <c r="H388" i="19"/>
  <c r="G391" i="19"/>
  <c r="G390" i="19"/>
  <c r="G389" i="19"/>
  <c r="G388" i="19"/>
  <c r="I387" i="19"/>
  <c r="I386" i="19"/>
  <c r="I385" i="19"/>
  <c r="I384" i="19"/>
  <c r="H387" i="19"/>
  <c r="H386" i="19"/>
  <c r="H385" i="19"/>
  <c r="H384" i="19"/>
  <c r="G387" i="19"/>
  <c r="G386" i="19"/>
  <c r="G385" i="19"/>
  <c r="G384" i="19"/>
  <c r="I380" i="19"/>
  <c r="I379" i="19"/>
  <c r="I378" i="19"/>
  <c r="H380" i="19"/>
  <c r="H379" i="19"/>
  <c r="H378" i="19"/>
  <c r="G380" i="19"/>
  <c r="G379" i="19"/>
  <c r="G378" i="19"/>
  <c r="I377" i="19"/>
  <c r="I376" i="19"/>
  <c r="I375" i="19"/>
  <c r="H377" i="19"/>
  <c r="H376" i="19"/>
  <c r="H375" i="19"/>
  <c r="G377" i="19"/>
  <c r="G376" i="19"/>
  <c r="G375" i="19"/>
  <c r="I374" i="19"/>
  <c r="I373" i="19"/>
  <c r="I372" i="19"/>
  <c r="I366" i="19"/>
  <c r="I365" i="19"/>
  <c r="I364" i="19"/>
  <c r="H366" i="19"/>
  <c r="H365" i="19"/>
  <c r="H364" i="19"/>
  <c r="I363" i="19"/>
  <c r="I362" i="19"/>
  <c r="H363" i="19"/>
  <c r="H362" i="19"/>
  <c r="I352" i="19"/>
  <c r="I351" i="19"/>
  <c r="I350" i="19"/>
  <c r="H352" i="19"/>
  <c r="H351" i="19"/>
  <c r="H350" i="19"/>
  <c r="G352" i="19"/>
  <c r="G351" i="19"/>
  <c r="G350" i="19"/>
  <c r="I349" i="19"/>
  <c r="I348" i="19"/>
  <c r="I347" i="19"/>
  <c r="H349" i="19"/>
  <c r="H348" i="19"/>
  <c r="H347" i="19"/>
  <c r="I346" i="19"/>
  <c r="I345" i="19"/>
  <c r="I344" i="19"/>
  <c r="H346" i="19"/>
  <c r="H345" i="19"/>
  <c r="H344" i="19"/>
  <c r="I343" i="19"/>
  <c r="I342" i="19"/>
  <c r="I339" i="19"/>
  <c r="H343" i="19"/>
  <c r="H342" i="19"/>
  <c r="G343" i="19"/>
  <c r="G342" i="19"/>
  <c r="I341" i="19"/>
  <c r="I340" i="19"/>
  <c r="H341" i="19"/>
  <c r="H340" i="19"/>
  <c r="I338" i="19"/>
  <c r="I337" i="19"/>
  <c r="I336" i="19"/>
  <c r="H338" i="19"/>
  <c r="H337" i="19"/>
  <c r="H336" i="19"/>
  <c r="G338" i="19"/>
  <c r="G337" i="19"/>
  <c r="G336" i="19"/>
  <c r="I332" i="19"/>
  <c r="I331" i="19"/>
  <c r="I330" i="19"/>
  <c r="H332" i="19"/>
  <c r="H331" i="19"/>
  <c r="H330" i="19"/>
  <c r="G332" i="19"/>
  <c r="G331" i="19"/>
  <c r="G330" i="19"/>
  <c r="I329" i="19"/>
  <c r="I328" i="19"/>
  <c r="H329" i="19"/>
  <c r="H328" i="19"/>
  <c r="G329" i="19"/>
  <c r="G328" i="19"/>
  <c r="H327" i="19"/>
  <c r="H326" i="19"/>
  <c r="H325" i="19"/>
  <c r="H324" i="19"/>
  <c r="I320" i="19"/>
  <c r="I319" i="19"/>
  <c r="I318" i="19"/>
  <c r="H320" i="19"/>
  <c r="H319" i="19"/>
  <c r="H318" i="19"/>
  <c r="G320" i="19"/>
  <c r="G319" i="19"/>
  <c r="G318" i="19"/>
  <c r="I317" i="19"/>
  <c r="I316" i="19"/>
  <c r="I315" i="19"/>
  <c r="H317" i="19"/>
  <c r="H316" i="19"/>
  <c r="H315" i="19"/>
  <c r="G317" i="19"/>
  <c r="G316" i="19"/>
  <c r="G315" i="19"/>
  <c r="I312" i="19"/>
  <c r="I311" i="19"/>
  <c r="I310" i="19"/>
  <c r="H312" i="19"/>
  <c r="H311" i="19"/>
  <c r="H310" i="19"/>
  <c r="I309" i="19"/>
  <c r="I308" i="19"/>
  <c r="H309" i="19"/>
  <c r="H308" i="19"/>
  <c r="I304" i="19"/>
  <c r="I303" i="19"/>
  <c r="I302" i="19"/>
  <c r="H304" i="19"/>
  <c r="H303" i="19"/>
  <c r="H302" i="19"/>
  <c r="G304" i="19"/>
  <c r="G303" i="19"/>
  <c r="G302" i="19"/>
  <c r="I301" i="19"/>
  <c r="I300" i="19"/>
  <c r="I299" i="19"/>
  <c r="H301" i="19"/>
  <c r="H300" i="19"/>
  <c r="H299" i="19"/>
  <c r="G301" i="19"/>
  <c r="G300" i="19"/>
  <c r="G299" i="19"/>
  <c r="I298" i="19"/>
  <c r="I297" i="19"/>
  <c r="I296" i="19"/>
  <c r="H298" i="19"/>
  <c r="H297" i="19"/>
  <c r="H296" i="19"/>
  <c r="G298" i="19"/>
  <c r="G297" i="19"/>
  <c r="G296" i="19"/>
  <c r="I295" i="19"/>
  <c r="I294" i="19"/>
  <c r="H295" i="19"/>
  <c r="H294" i="19"/>
  <c r="G295" i="19"/>
  <c r="G294" i="19"/>
  <c r="H291" i="19"/>
  <c r="H290" i="19"/>
  <c r="G291" i="19"/>
  <c r="G290" i="19"/>
  <c r="G289" i="19"/>
  <c r="I282" i="19"/>
  <c r="I281" i="19"/>
  <c r="I280" i="19"/>
  <c r="H282" i="19"/>
  <c r="H281" i="19"/>
  <c r="H280" i="19"/>
  <c r="G282" i="19"/>
  <c r="G281" i="19"/>
  <c r="G280" i="19"/>
  <c r="I277" i="19"/>
  <c r="I276" i="19"/>
  <c r="I275" i="19"/>
  <c r="I274" i="19"/>
  <c r="I273" i="19"/>
  <c r="H277" i="19"/>
  <c r="H276" i="19"/>
  <c r="H275" i="19"/>
  <c r="H274" i="19"/>
  <c r="H273" i="19"/>
  <c r="I271" i="19"/>
  <c r="I270" i="19"/>
  <c r="I269" i="19"/>
  <c r="I268" i="19"/>
  <c r="I267" i="19"/>
  <c r="I266" i="19"/>
  <c r="H271" i="19"/>
  <c r="H270" i="19"/>
  <c r="H269" i="19"/>
  <c r="H268" i="19"/>
  <c r="H267" i="19"/>
  <c r="H266" i="19"/>
  <c r="G271" i="19"/>
  <c r="G270" i="19"/>
  <c r="G269" i="19"/>
  <c r="G268" i="19"/>
  <c r="G267" i="19"/>
  <c r="G266" i="19"/>
  <c r="I265" i="19"/>
  <c r="I264" i="19"/>
  <c r="I263" i="19"/>
  <c r="H265" i="19"/>
  <c r="H264" i="19"/>
  <c r="H263" i="19"/>
  <c r="G265" i="19"/>
  <c r="G264" i="19"/>
  <c r="G263" i="19"/>
  <c r="I262" i="19"/>
  <c r="I261" i="19"/>
  <c r="I260" i="19"/>
  <c r="H262" i="19"/>
  <c r="H261" i="19"/>
  <c r="H260" i="19"/>
  <c r="G262" i="19"/>
  <c r="G261" i="19"/>
  <c r="G260" i="19"/>
  <c r="I259" i="19"/>
  <c r="I258" i="19"/>
  <c r="I257" i="19"/>
  <c r="H259" i="19"/>
  <c r="H258" i="19"/>
  <c r="H257" i="19"/>
  <c r="G259" i="19"/>
  <c r="G258" i="19"/>
  <c r="G257" i="19"/>
  <c r="I256" i="19"/>
  <c r="I255" i="19"/>
  <c r="I254" i="19"/>
  <c r="H256" i="19"/>
  <c r="H255" i="19"/>
  <c r="H254" i="19"/>
  <c r="G256" i="19"/>
  <c r="G255" i="19"/>
  <c r="G254" i="19"/>
  <c r="I253" i="19"/>
  <c r="I252" i="19"/>
  <c r="I251" i="19"/>
  <c r="H253" i="19"/>
  <c r="H252" i="19"/>
  <c r="H251" i="19"/>
  <c r="G253" i="19"/>
  <c r="G252" i="19"/>
  <c r="G251" i="19"/>
  <c r="I250" i="19"/>
  <c r="I249" i="19"/>
  <c r="I248" i="19"/>
  <c r="H250" i="19"/>
  <c r="H249" i="19"/>
  <c r="H248" i="19"/>
  <c r="G250" i="19"/>
  <c r="G249" i="19"/>
  <c r="G248" i="19"/>
  <c r="I247" i="19"/>
  <c r="I246" i="19"/>
  <c r="I245" i="19"/>
  <c r="H247" i="19"/>
  <c r="H246" i="19"/>
  <c r="H245" i="19"/>
  <c r="G247" i="19"/>
  <c r="G246" i="19"/>
  <c r="G245" i="19"/>
  <c r="G230" i="19"/>
  <c r="G229" i="19"/>
  <c r="G226" i="19"/>
  <c r="G219" i="19"/>
  <c r="G218" i="19"/>
  <c r="G217" i="19"/>
  <c r="I228" i="19"/>
  <c r="I227" i="19"/>
  <c r="H228" i="19"/>
  <c r="H227" i="19"/>
  <c r="H226" i="19"/>
  <c r="G228" i="19"/>
  <c r="G227" i="19"/>
  <c r="I225" i="19"/>
  <c r="I224" i="19"/>
  <c r="I223" i="19"/>
  <c r="H225" i="19"/>
  <c r="H224" i="19"/>
  <c r="H223" i="19"/>
  <c r="G225" i="19"/>
  <c r="G224" i="19"/>
  <c r="G223" i="19"/>
  <c r="I216" i="19"/>
  <c r="I215" i="19"/>
  <c r="I214" i="19"/>
  <c r="H216" i="19"/>
  <c r="H215" i="19"/>
  <c r="H214" i="19"/>
  <c r="G216" i="19"/>
  <c r="G215" i="19"/>
  <c r="G214" i="19"/>
  <c r="I213" i="19"/>
  <c r="I212" i="19"/>
  <c r="H213" i="19"/>
  <c r="H212" i="19"/>
  <c r="G213" i="19"/>
  <c r="G212" i="19"/>
  <c r="I211" i="19"/>
  <c r="I210" i="19"/>
  <c r="H211" i="19"/>
  <c r="H210" i="19"/>
  <c r="G211" i="19"/>
  <c r="G210" i="19"/>
  <c r="G209" i="19"/>
  <c r="I208" i="19"/>
  <c r="I207" i="19"/>
  <c r="I206" i="19"/>
  <c r="H208" i="19"/>
  <c r="H207" i="19"/>
  <c r="H206" i="19"/>
  <c r="G208" i="19"/>
  <c r="G207" i="19"/>
  <c r="G206" i="19"/>
  <c r="H205" i="19"/>
  <c r="H204" i="19"/>
  <c r="H203" i="19"/>
  <c r="G205" i="19"/>
  <c r="G204" i="19"/>
  <c r="G203" i="19"/>
  <c r="I201" i="19"/>
  <c r="I200" i="19"/>
  <c r="H201" i="19"/>
  <c r="H200" i="19"/>
  <c r="G201" i="19"/>
  <c r="G200" i="19"/>
  <c r="I199" i="19"/>
  <c r="I198" i="19"/>
  <c r="H199" i="19"/>
  <c r="H198" i="19"/>
  <c r="G199" i="19"/>
  <c r="G198" i="19"/>
  <c r="I196" i="19"/>
  <c r="I195" i="19"/>
  <c r="I194" i="19"/>
  <c r="H196" i="19"/>
  <c r="H195" i="19"/>
  <c r="H194" i="19"/>
  <c r="G196" i="19"/>
  <c r="G195" i="19"/>
  <c r="G194" i="19"/>
  <c r="I191" i="19"/>
  <c r="I190" i="19"/>
  <c r="I189" i="19"/>
  <c r="I188" i="19"/>
  <c r="I181" i="19"/>
  <c r="I180" i="19"/>
  <c r="H191" i="19"/>
  <c r="H190" i="19"/>
  <c r="H189" i="19"/>
  <c r="H188" i="19"/>
  <c r="G191" i="19"/>
  <c r="G190" i="19"/>
  <c r="G189" i="19"/>
  <c r="G188" i="19"/>
  <c r="I187" i="19"/>
  <c r="I186" i="19"/>
  <c r="I185" i="19"/>
  <c r="H187" i="19"/>
  <c r="H186" i="19"/>
  <c r="H185" i="19"/>
  <c r="I184" i="19"/>
  <c r="I183" i="19"/>
  <c r="I182" i="19"/>
  <c r="H184" i="19"/>
  <c r="H183" i="19"/>
  <c r="H182" i="19"/>
  <c r="G184" i="19"/>
  <c r="G183" i="19"/>
  <c r="G182" i="19"/>
  <c r="I175" i="19"/>
  <c r="I174" i="19"/>
  <c r="I173" i="19"/>
  <c r="H175" i="19"/>
  <c r="H174" i="19"/>
  <c r="H173" i="19"/>
  <c r="G175" i="19"/>
  <c r="G174" i="19"/>
  <c r="G173" i="19"/>
  <c r="I172" i="19"/>
  <c r="I171" i="19"/>
  <c r="I170" i="19"/>
  <c r="H172" i="19"/>
  <c r="H171" i="19"/>
  <c r="H170" i="19"/>
  <c r="G172" i="19"/>
  <c r="G171" i="19"/>
  <c r="G170" i="19"/>
  <c r="H167" i="19"/>
  <c r="H166" i="19"/>
  <c r="H165" i="19"/>
  <c r="G167" i="19"/>
  <c r="G166" i="19"/>
  <c r="G165" i="19"/>
  <c r="I164" i="19"/>
  <c r="I163" i="19"/>
  <c r="I162" i="19"/>
  <c r="H164" i="19"/>
  <c r="H163" i="19"/>
  <c r="H162" i="19"/>
  <c r="G164" i="19"/>
  <c r="G163" i="19"/>
  <c r="G162" i="19"/>
  <c r="I160" i="19"/>
  <c r="I159" i="19"/>
  <c r="I158" i="19"/>
  <c r="H160" i="19"/>
  <c r="H159" i="19"/>
  <c r="H158" i="19"/>
  <c r="I157" i="19"/>
  <c r="I156" i="19"/>
  <c r="I155" i="19"/>
  <c r="H157" i="19"/>
  <c r="H156" i="19"/>
  <c r="H155" i="19"/>
  <c r="G157" i="19"/>
  <c r="G156" i="19"/>
  <c r="G155" i="19"/>
  <c r="I154" i="19"/>
  <c r="I153" i="19"/>
  <c r="I152" i="19"/>
  <c r="H154" i="19"/>
  <c r="H153" i="19"/>
  <c r="H152" i="19"/>
  <c r="I149" i="19"/>
  <c r="I148" i="19"/>
  <c r="I147" i="19"/>
  <c r="H149" i="19"/>
  <c r="H148" i="19"/>
  <c r="H147" i="19"/>
  <c r="G149" i="19"/>
  <c r="G148" i="19"/>
  <c r="G147" i="19"/>
  <c r="I146" i="19"/>
  <c r="I145" i="19"/>
  <c r="I144" i="19"/>
  <c r="H146" i="19"/>
  <c r="H145" i="19"/>
  <c r="H144" i="19"/>
  <c r="I143" i="19"/>
  <c r="I142" i="19"/>
  <c r="H143" i="19"/>
  <c r="H142" i="19"/>
  <c r="G143" i="19"/>
  <c r="G142" i="19"/>
  <c r="I141" i="19"/>
  <c r="I140" i="19"/>
  <c r="H141" i="19"/>
  <c r="H140" i="19"/>
  <c r="I139" i="19"/>
  <c r="I138" i="19"/>
  <c r="H139" i="19"/>
  <c r="H138" i="19"/>
  <c r="G139" i="19"/>
  <c r="G138" i="19"/>
  <c r="I121" i="19"/>
  <c r="I120" i="19"/>
  <c r="I119" i="19"/>
  <c r="H121" i="19"/>
  <c r="H120" i="19"/>
  <c r="H119" i="19"/>
  <c r="I118" i="19"/>
  <c r="I117" i="19"/>
  <c r="H118" i="19"/>
  <c r="H117" i="19"/>
  <c r="G118" i="19"/>
  <c r="G117" i="19"/>
  <c r="H116" i="19"/>
  <c r="H115" i="19"/>
  <c r="G116" i="19"/>
  <c r="G115" i="19"/>
  <c r="G114" i="19"/>
  <c r="G113" i="19"/>
  <c r="G112" i="19"/>
  <c r="I111" i="19"/>
  <c r="I110" i="19"/>
  <c r="H111" i="19"/>
  <c r="H110" i="19"/>
  <c r="G111" i="19"/>
  <c r="G110" i="19"/>
  <c r="I109" i="19"/>
  <c r="I108" i="19"/>
  <c r="H109" i="19"/>
  <c r="H108" i="19"/>
  <c r="I106" i="19"/>
  <c r="I105" i="19"/>
  <c r="I104" i="19"/>
  <c r="H106" i="19"/>
  <c r="H105" i="19"/>
  <c r="H104" i="19"/>
  <c r="G106" i="19"/>
  <c r="G105" i="19"/>
  <c r="G104" i="19"/>
  <c r="I98" i="19"/>
  <c r="I97" i="19"/>
  <c r="I96" i="19"/>
  <c r="H98" i="19"/>
  <c r="H97" i="19"/>
  <c r="H96" i="19"/>
  <c r="G98" i="19"/>
  <c r="G97" i="19"/>
  <c r="G96" i="19"/>
  <c r="I95" i="19"/>
  <c r="I94" i="19"/>
  <c r="I93" i="19"/>
  <c r="I92" i="19"/>
  <c r="H95" i="19"/>
  <c r="H94" i="19"/>
  <c r="H93" i="19"/>
  <c r="G95" i="19"/>
  <c r="G94" i="19"/>
  <c r="G93" i="19"/>
  <c r="I90" i="19"/>
  <c r="I89" i="19"/>
  <c r="I88" i="19"/>
  <c r="I87" i="19"/>
  <c r="I86" i="19"/>
  <c r="H90" i="19"/>
  <c r="H89" i="19"/>
  <c r="H88" i="19"/>
  <c r="H87" i="19"/>
  <c r="H86" i="19"/>
  <c r="I85" i="19"/>
  <c r="I84" i="19"/>
  <c r="I83" i="19"/>
  <c r="H85" i="19"/>
  <c r="H84" i="19"/>
  <c r="H83" i="19"/>
  <c r="G85" i="19"/>
  <c r="G84" i="19"/>
  <c r="G83" i="19"/>
  <c r="I82" i="19"/>
  <c r="I81" i="19"/>
  <c r="I80" i="19"/>
  <c r="I79" i="19"/>
  <c r="I78" i="19"/>
  <c r="H82" i="19"/>
  <c r="H81" i="19"/>
  <c r="H80" i="19"/>
  <c r="G82" i="19"/>
  <c r="G81" i="19"/>
  <c r="G80" i="19"/>
  <c r="I77" i="19"/>
  <c r="I76" i="19"/>
  <c r="I75" i="19"/>
  <c r="I74" i="19"/>
  <c r="I73" i="19"/>
  <c r="H77" i="19"/>
  <c r="H76" i="19"/>
  <c r="H75" i="19"/>
  <c r="H74" i="19"/>
  <c r="H73" i="19"/>
  <c r="G77" i="19"/>
  <c r="G76" i="19"/>
  <c r="G75" i="19"/>
  <c r="G74" i="19"/>
  <c r="G73" i="19"/>
  <c r="G69" i="19"/>
  <c r="G68" i="19"/>
  <c r="I64" i="19"/>
  <c r="I63" i="19"/>
  <c r="H64" i="19"/>
  <c r="H63" i="19"/>
  <c r="H60" i="19"/>
  <c r="G62" i="19"/>
  <c r="G61" i="19"/>
  <c r="I54" i="19"/>
  <c r="I53" i="19"/>
  <c r="H54" i="19"/>
  <c r="H53" i="19"/>
  <c r="G54" i="19"/>
  <c r="G53" i="19"/>
  <c r="I52" i="19"/>
  <c r="I51" i="19"/>
  <c r="H52" i="19"/>
  <c r="H51" i="19"/>
  <c r="G52" i="19"/>
  <c r="G51" i="19"/>
  <c r="I37" i="19"/>
  <c r="I36" i="19"/>
  <c r="H37" i="19"/>
  <c r="H36" i="19"/>
  <c r="I35" i="19"/>
  <c r="I34" i="19"/>
  <c r="H35" i="19"/>
  <c r="H34" i="19"/>
  <c r="G35" i="19"/>
  <c r="G34" i="19"/>
  <c r="I26" i="19"/>
  <c r="I25" i="19"/>
  <c r="I24" i="19"/>
  <c r="I20" i="19"/>
  <c r="I19" i="19"/>
  <c r="H26" i="19"/>
  <c r="H25" i="19"/>
  <c r="H24" i="19"/>
  <c r="I23" i="19"/>
  <c r="I22" i="19"/>
  <c r="I21" i="19"/>
  <c r="H23" i="19"/>
  <c r="H22" i="19"/>
  <c r="H21" i="19"/>
  <c r="G23" i="19"/>
  <c r="G22" i="19"/>
  <c r="G21" i="19"/>
  <c r="H15" i="19"/>
  <c r="H14" i="19"/>
  <c r="H13" i="19"/>
  <c r="H12" i="19"/>
  <c r="H11" i="19"/>
  <c r="I15" i="19"/>
  <c r="I14" i="19"/>
  <c r="I13" i="19"/>
  <c r="I12" i="19"/>
  <c r="I11" i="19"/>
  <c r="G15" i="19"/>
  <c r="G14" i="19"/>
  <c r="G13" i="19"/>
  <c r="G280" i="2"/>
  <c r="G279" i="2"/>
  <c r="H280" i="2"/>
  <c r="H279" i="2"/>
  <c r="F280" i="2"/>
  <c r="F279" i="2"/>
  <c r="A64" i="20"/>
  <c r="A63" i="20"/>
  <c r="A60" i="20"/>
  <c r="A40" i="20"/>
  <c r="A29" i="20"/>
  <c r="A28" i="20"/>
  <c r="A22" i="20"/>
  <c r="A10" i="20"/>
  <c r="I609" i="19"/>
  <c r="G147" i="2"/>
  <c r="G146" i="2"/>
  <c r="F147" i="2"/>
  <c r="F146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G275" i="2"/>
  <c r="G274" i="2"/>
  <c r="G273" i="2"/>
  <c r="G272" i="2"/>
  <c r="H275" i="2"/>
  <c r="H274" i="2"/>
  <c r="H273" i="2"/>
  <c r="H272" i="2"/>
  <c r="H269" i="2"/>
  <c r="H268" i="2"/>
  <c r="H267" i="2"/>
  <c r="H266" i="2"/>
  <c r="H265" i="2"/>
  <c r="G269" i="2"/>
  <c r="G268" i="2"/>
  <c r="G267" i="2"/>
  <c r="G266" i="2"/>
  <c r="G265" i="2"/>
  <c r="F269" i="2"/>
  <c r="F268" i="2"/>
  <c r="F267" i="2"/>
  <c r="F266" i="2"/>
  <c r="F265" i="2"/>
  <c r="H257" i="2"/>
  <c r="H256" i="2"/>
  <c r="G257" i="2"/>
  <c r="G256" i="2"/>
  <c r="F257" i="2"/>
  <c r="F256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G206" i="2"/>
  <c r="G205" i="2"/>
  <c r="H206" i="2"/>
  <c r="H205" i="2"/>
  <c r="F206" i="2"/>
  <c r="F205" i="2"/>
  <c r="H211" i="2"/>
  <c r="G211" i="2"/>
  <c r="F211" i="2"/>
  <c r="H209" i="2"/>
  <c r="H208" i="2"/>
  <c r="G209" i="2"/>
  <c r="F209" i="2"/>
  <c r="H203" i="2"/>
  <c r="H202" i="2"/>
  <c r="G203" i="2"/>
  <c r="G202" i="2"/>
  <c r="F203" i="2"/>
  <c r="F202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H406" i="2"/>
  <c r="F391" i="20"/>
  <c r="F390" i="20"/>
  <c r="F389" i="20"/>
  <c r="F164" i="20"/>
  <c r="F163" i="20"/>
  <c r="H182" i="2"/>
  <c r="H181" i="2"/>
  <c r="G182" i="2"/>
  <c r="G181" i="2"/>
  <c r="F182" i="2"/>
  <c r="F181" i="2"/>
  <c r="G165" i="2"/>
  <c r="G164" i="2"/>
  <c r="F165" i="2"/>
  <c r="F164" i="2"/>
  <c r="G185" i="2"/>
  <c r="G184" i="2"/>
  <c r="H185" i="2"/>
  <c r="H184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F507" i="2"/>
  <c r="F285" i="20"/>
  <c r="F284" i="20"/>
  <c r="F279" i="20"/>
  <c r="F385" i="20"/>
  <c r="F384" i="20"/>
  <c r="F383" i="20"/>
  <c r="G325" i="2"/>
  <c r="G228" i="2"/>
  <c r="H228" i="2"/>
  <c r="F228" i="2"/>
  <c r="H162" i="2"/>
  <c r="H161" i="2"/>
  <c r="G162" i="2"/>
  <c r="G161" i="2"/>
  <c r="F162" i="2"/>
  <c r="F161" i="2"/>
  <c r="F160" i="2"/>
  <c r="F230" i="20"/>
  <c r="F229" i="20"/>
  <c r="F465" i="20"/>
  <c r="F464" i="20"/>
  <c r="F463" i="20"/>
  <c r="F462" i="20"/>
  <c r="F244" i="20"/>
  <c r="F243" i="20"/>
  <c r="F242" i="20"/>
  <c r="G341" i="2"/>
  <c r="H341" i="2"/>
  <c r="F341" i="2"/>
  <c r="I321" i="2"/>
  <c r="G389" i="2"/>
  <c r="G388" i="2"/>
  <c r="G387" i="2"/>
  <c r="H389" i="2"/>
  <c r="H388" i="2"/>
  <c r="H387" i="2"/>
  <c r="F389" i="2"/>
  <c r="F388" i="2"/>
  <c r="F387" i="2"/>
  <c r="G350" i="2"/>
  <c r="G349" i="2"/>
  <c r="H350" i="2"/>
  <c r="H349" i="2"/>
  <c r="F350" i="2"/>
  <c r="F349" i="2"/>
  <c r="G254" i="2"/>
  <c r="G253" i="2"/>
  <c r="H254" i="2"/>
  <c r="H253" i="2"/>
  <c r="F406" i="20"/>
  <c r="F405" i="20"/>
  <c r="F404" i="20"/>
  <c r="F400" i="20"/>
  <c r="F399" i="20"/>
  <c r="F398" i="20"/>
  <c r="H518" i="2"/>
  <c r="H517" i="2"/>
  <c r="G518" i="2"/>
  <c r="G517" i="2"/>
  <c r="F518" i="2"/>
  <c r="F517" i="2"/>
  <c r="G521" i="2"/>
  <c r="G520" i="2"/>
  <c r="F521" i="2"/>
  <c r="F520" i="2"/>
  <c r="H480" i="2"/>
  <c r="H479" i="2"/>
  <c r="F438" i="20"/>
  <c r="F437" i="20"/>
  <c r="F436" i="20"/>
  <c r="G12" i="20"/>
  <c r="G11" i="20"/>
  <c r="G10" i="20"/>
  <c r="H12" i="20"/>
  <c r="H11" i="20"/>
  <c r="H10" i="20"/>
  <c r="G15" i="20"/>
  <c r="G14" i="20"/>
  <c r="H15" i="20"/>
  <c r="H14" i="20"/>
  <c r="G17" i="20"/>
  <c r="G16" i="20"/>
  <c r="H17" i="20"/>
  <c r="H16" i="20"/>
  <c r="G21" i="20"/>
  <c r="G20" i="20"/>
  <c r="G19" i="20"/>
  <c r="H21" i="20"/>
  <c r="H20" i="20"/>
  <c r="H19" i="20"/>
  <c r="G24" i="20"/>
  <c r="G23" i="20"/>
  <c r="G22" i="20"/>
  <c r="H24" i="20"/>
  <c r="H23" i="20"/>
  <c r="H22" i="20"/>
  <c r="H18" i="20"/>
  <c r="G27" i="20"/>
  <c r="G26" i="20"/>
  <c r="G25" i="20"/>
  <c r="H27" i="20"/>
  <c r="H26" i="20"/>
  <c r="H25" i="20"/>
  <c r="G31" i="20"/>
  <c r="G30" i="20"/>
  <c r="G29" i="20"/>
  <c r="H31" i="20"/>
  <c r="H30" i="20"/>
  <c r="H29" i="20"/>
  <c r="G34" i="20"/>
  <c r="G33" i="20"/>
  <c r="G32" i="20"/>
  <c r="H34" i="20"/>
  <c r="H33" i="20"/>
  <c r="H32" i="20"/>
  <c r="G39" i="20"/>
  <c r="G38" i="20"/>
  <c r="G37" i="20"/>
  <c r="H39" i="20"/>
  <c r="H38" i="20"/>
  <c r="H37" i="20"/>
  <c r="G42" i="20"/>
  <c r="G41" i="20"/>
  <c r="G40" i="20"/>
  <c r="H42" i="20"/>
  <c r="H41" i="20"/>
  <c r="H40" i="20"/>
  <c r="G45" i="20"/>
  <c r="G44" i="20"/>
  <c r="G43" i="20"/>
  <c r="H45" i="20"/>
  <c r="H44" i="20"/>
  <c r="H43" i="20"/>
  <c r="G48" i="20"/>
  <c r="G47" i="20"/>
  <c r="G46" i="20"/>
  <c r="H48" i="20"/>
  <c r="H47" i="20"/>
  <c r="H46" i="20"/>
  <c r="G52" i="20"/>
  <c r="G51" i="20"/>
  <c r="G50" i="20"/>
  <c r="G49" i="20"/>
  <c r="H52" i="20"/>
  <c r="H51" i="20"/>
  <c r="H50" i="20"/>
  <c r="H49" i="20"/>
  <c r="G62" i="20"/>
  <c r="G61" i="20"/>
  <c r="G60" i="20"/>
  <c r="G59" i="20"/>
  <c r="H62" i="20"/>
  <c r="H61" i="20"/>
  <c r="H60" i="20"/>
  <c r="H59" i="20"/>
  <c r="G74" i="20"/>
  <c r="G73" i="20"/>
  <c r="H74" i="20"/>
  <c r="H73" i="20"/>
  <c r="G76" i="20"/>
  <c r="G75" i="20"/>
  <c r="G72" i="20"/>
  <c r="G71" i="20"/>
  <c r="H76" i="20"/>
  <c r="H75" i="20"/>
  <c r="H72" i="20"/>
  <c r="H71" i="20"/>
  <c r="F333" i="20"/>
  <c r="F332" i="20"/>
  <c r="F331" i="20"/>
  <c r="F432" i="20"/>
  <c r="F431" i="20"/>
  <c r="F430" i="20"/>
  <c r="F376" i="20"/>
  <c r="F375" i="20"/>
  <c r="F374" i="20"/>
  <c r="F268" i="20"/>
  <c r="F267" i="20"/>
  <c r="F266" i="20"/>
  <c r="F236" i="20"/>
  <c r="F448" i="20"/>
  <c r="F447" i="20"/>
  <c r="F446" i="20"/>
  <c r="F441" i="20"/>
  <c r="H524" i="2"/>
  <c r="H523" i="2"/>
  <c r="G524" i="2"/>
  <c r="G523" i="2"/>
  <c r="F524" i="2"/>
  <c r="F523" i="2"/>
  <c r="H515" i="2"/>
  <c r="H514" i="2"/>
  <c r="G515" i="2"/>
  <c r="G514" i="2"/>
  <c r="F515" i="2"/>
  <c r="F514" i="2"/>
  <c r="K605" i="2"/>
  <c r="W605" i="2"/>
  <c r="H410" i="2"/>
  <c r="G119" i="2"/>
  <c r="G118" i="2"/>
  <c r="H119" i="2"/>
  <c r="H118" i="2"/>
  <c r="I474" i="2"/>
  <c r="G323" i="2"/>
  <c r="G289" i="2"/>
  <c r="F372" i="2"/>
  <c r="F371" i="2"/>
  <c r="H318" i="2"/>
  <c r="H317" i="2"/>
  <c r="G318" i="2"/>
  <c r="G317" i="2"/>
  <c r="F318" i="2"/>
  <c r="F317" i="2"/>
  <c r="H302" i="2"/>
  <c r="H301" i="2"/>
  <c r="G302" i="2"/>
  <c r="G301" i="2"/>
  <c r="F302" i="2"/>
  <c r="F301" i="2"/>
  <c r="H315" i="2"/>
  <c r="H314" i="2"/>
  <c r="G315" i="2"/>
  <c r="G314" i="2"/>
  <c r="F315" i="2"/>
  <c r="F314" i="2"/>
  <c r="H296" i="2"/>
  <c r="H295" i="2"/>
  <c r="G296" i="2"/>
  <c r="G295" i="2"/>
  <c r="G542" i="2"/>
  <c r="F544" i="2"/>
  <c r="F196" i="20"/>
  <c r="F195" i="20"/>
  <c r="H437" i="2"/>
  <c r="H436" i="2"/>
  <c r="G437" i="2"/>
  <c r="G436" i="2"/>
  <c r="H467" i="2"/>
  <c r="H466" i="2"/>
  <c r="G467" i="2"/>
  <c r="G466" i="2"/>
  <c r="G561" i="2"/>
  <c r="G560" i="2"/>
  <c r="H561" i="2"/>
  <c r="H5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F327" i="20"/>
  <c r="F320" i="20"/>
  <c r="F319" i="20"/>
  <c r="G327" i="2"/>
  <c r="H327" i="2"/>
  <c r="F273" i="20"/>
  <c r="F272" i="20"/>
  <c r="F107" i="20"/>
  <c r="F106" i="20"/>
  <c r="F105" i="20"/>
  <c r="F330" i="20"/>
  <c r="F329" i="20"/>
  <c r="F248" i="2"/>
  <c r="F247" i="2"/>
  <c r="F342" i="20"/>
  <c r="F341" i="20"/>
  <c r="F340" i="20"/>
  <c r="F138" i="20"/>
  <c r="F137" i="20"/>
  <c r="G104" i="2"/>
  <c r="G103" i="2"/>
  <c r="G107" i="2"/>
  <c r="G109" i="2"/>
  <c r="G116" i="2"/>
  <c r="G137" i="2"/>
  <c r="G139" i="2"/>
  <c r="G141" i="2"/>
  <c r="G144" i="2"/>
  <c r="G143" i="2"/>
  <c r="G152" i="2"/>
  <c r="G151" i="2"/>
  <c r="G155" i="2"/>
  <c r="G154" i="2"/>
  <c r="G158" i="2"/>
  <c r="G157" i="2"/>
  <c r="G170" i="2"/>
  <c r="G169" i="2"/>
  <c r="G168" i="2"/>
  <c r="G167" i="2"/>
  <c r="G173" i="2"/>
  <c r="G172" i="2"/>
  <c r="G189" i="2"/>
  <c r="G188" i="2"/>
  <c r="G187" i="2"/>
  <c r="G194" i="2"/>
  <c r="G193" i="2"/>
  <c r="G197" i="2"/>
  <c r="G199" i="2"/>
  <c r="G214" i="2"/>
  <c r="G213" i="2"/>
  <c r="G201" i="2"/>
  <c r="G223" i="2"/>
  <c r="G222" i="2"/>
  <c r="G218" i="2"/>
  <c r="G217" i="2"/>
  <c r="G226" i="2"/>
  <c r="G225" i="2"/>
  <c r="G234" i="2"/>
  <c r="G233" i="2"/>
  <c r="G245" i="2"/>
  <c r="G244" i="2"/>
  <c r="G248" i="2"/>
  <c r="G247" i="2"/>
  <c r="G342" i="20"/>
  <c r="G341" i="20"/>
  <c r="G340" i="20"/>
  <c r="G251" i="2"/>
  <c r="G250" i="2"/>
  <c r="G260" i="2"/>
  <c r="G259" i="2"/>
  <c r="G263" i="2"/>
  <c r="G262" i="2"/>
  <c r="G293" i="2"/>
  <c r="G299" i="2"/>
  <c r="G298" i="2"/>
  <c r="G307" i="2"/>
  <c r="G310" i="2"/>
  <c r="G309" i="2"/>
  <c r="G330" i="2"/>
  <c r="G329" i="2"/>
  <c r="G336" i="2"/>
  <c r="G335" i="2"/>
  <c r="G339" i="2"/>
  <c r="G338" i="2"/>
  <c r="G344" i="2"/>
  <c r="G343" i="2"/>
  <c r="G347" i="2"/>
  <c r="G346" i="2"/>
  <c r="G361" i="2"/>
  <c r="G358" i="2"/>
  <c r="G364" i="2"/>
  <c r="G363" i="2"/>
  <c r="G375" i="2"/>
  <c r="G374" i="2"/>
  <c r="G378" i="2"/>
  <c r="G377" i="2"/>
  <c r="G385" i="2"/>
  <c r="G384" i="2"/>
  <c r="G383" i="2"/>
  <c r="G403" i="2"/>
  <c r="G402" i="2"/>
  <c r="G410" i="2"/>
  <c r="G413" i="2"/>
  <c r="G412" i="2"/>
  <c r="G418" i="2"/>
  <c r="G417" i="2"/>
  <c r="G421" i="2"/>
  <c r="G420" i="2"/>
  <c r="G426" i="2"/>
  <c r="G428" i="2"/>
  <c r="G444" i="2"/>
  <c r="G447" i="2"/>
  <c r="G449" i="2"/>
  <c r="G446" i="2"/>
  <c r="G451" i="2"/>
  <c r="G464" i="2"/>
  <c r="G463" i="2"/>
  <c r="G477" i="2"/>
  <c r="G476" i="2"/>
  <c r="G480" i="2"/>
  <c r="G479" i="2"/>
  <c r="G483" i="2"/>
  <c r="G482" i="2"/>
  <c r="G486" i="2"/>
  <c r="G485" i="2"/>
  <c r="G490" i="2"/>
  <c r="G489" i="2"/>
  <c r="G488" i="2"/>
  <c r="G499" i="2"/>
  <c r="G498" i="2"/>
  <c r="G497" i="2"/>
  <c r="G505" i="2"/>
  <c r="G510" i="2"/>
  <c r="G509" i="2"/>
  <c r="G537" i="2"/>
  <c r="G540" i="2"/>
  <c r="G548" i="2"/>
  <c r="G547" i="2"/>
  <c r="G546" i="2"/>
  <c r="G556" i="2"/>
  <c r="G555" i="2"/>
  <c r="G554" i="2"/>
  <c r="G553" i="2"/>
  <c r="G564" i="2"/>
  <c r="G566" i="2"/>
  <c r="G571" i="2"/>
  <c r="G570" i="2"/>
  <c r="G569" i="2"/>
  <c r="G568" i="2"/>
  <c r="G577" i="2"/>
  <c r="G579" i="2"/>
  <c r="G585" i="2"/>
  <c r="G584" i="2"/>
  <c r="G583" i="2"/>
  <c r="G582" i="2"/>
  <c r="G590" i="2"/>
  <c r="G589" i="2"/>
  <c r="G588" i="2"/>
  <c r="G587" i="2"/>
  <c r="G581" i="2"/>
  <c r="G593" i="2"/>
  <c r="G592" i="2"/>
  <c r="G596" i="2"/>
  <c r="G595" i="2"/>
  <c r="G602" i="2"/>
  <c r="F146" i="20"/>
  <c r="F145" i="20"/>
  <c r="F281" i="20"/>
  <c r="F280" i="20"/>
  <c r="H226" i="2"/>
  <c r="F226" i="2"/>
  <c r="H421" i="2"/>
  <c r="H420" i="2"/>
  <c r="H418" i="2"/>
  <c r="H417" i="2"/>
  <c r="H428" i="2"/>
  <c r="H426" i="2"/>
  <c r="F461" i="20"/>
  <c r="F460" i="20"/>
  <c r="F459" i="20"/>
  <c r="F458" i="20"/>
  <c r="F112" i="2"/>
  <c r="H21" i="2"/>
  <c r="H20" i="2"/>
  <c r="G21" i="2"/>
  <c r="G20" i="2"/>
  <c r="F186" i="20"/>
  <c r="H483" i="2"/>
  <c r="H482" i="2"/>
  <c r="H477" i="2"/>
  <c r="H476" i="2"/>
  <c r="H451" i="2"/>
  <c r="F451" i="2"/>
  <c r="F449" i="20"/>
  <c r="F442" i="20"/>
  <c r="H378" i="2"/>
  <c r="H377" i="2"/>
  <c r="F378" i="2"/>
  <c r="F377" i="2"/>
  <c r="H375" i="2"/>
  <c r="H374" i="2"/>
  <c r="F375" i="2"/>
  <c r="F374" i="2"/>
  <c r="H347" i="2"/>
  <c r="H346" i="2"/>
  <c r="H336" i="2"/>
  <c r="H335" i="2"/>
  <c r="F171" i="20"/>
  <c r="F170" i="20"/>
  <c r="F309" i="20"/>
  <c r="F308" i="20"/>
  <c r="F307" i="20"/>
  <c r="F306" i="20"/>
  <c r="F250" i="20"/>
  <c r="F249" i="20"/>
  <c r="F248" i="20"/>
  <c r="F317" i="20"/>
  <c r="F316" i="20"/>
  <c r="F315" i="20"/>
  <c r="F328" i="20"/>
  <c r="F326" i="20"/>
  <c r="F227" i="20"/>
  <c r="F418" i="20"/>
  <c r="F417" i="20"/>
  <c r="F416" i="20"/>
  <c r="F415" i="20"/>
  <c r="F414" i="20"/>
  <c r="F413" i="20"/>
  <c r="F361" i="20"/>
  <c r="F360" i="20"/>
  <c r="F359" i="20"/>
  <c r="F339" i="20"/>
  <c r="F338" i="20"/>
  <c r="F337" i="20"/>
  <c r="F457" i="20"/>
  <c r="F456" i="20"/>
  <c r="F455" i="20"/>
  <c r="F454" i="20"/>
  <c r="F259" i="20"/>
  <c r="F258" i="20"/>
  <c r="F257" i="20"/>
  <c r="F198" i="20"/>
  <c r="F197" i="20"/>
  <c r="F205" i="20"/>
  <c r="F203" i="20"/>
  <c r="F202" i="20"/>
  <c r="F204" i="20"/>
  <c r="F189" i="20"/>
  <c r="F188" i="20"/>
  <c r="F187" i="20"/>
  <c r="F185" i="20"/>
  <c r="F178" i="20"/>
  <c r="F177" i="20"/>
  <c r="F156" i="20"/>
  <c r="F155" i="20"/>
  <c r="F152" i="20"/>
  <c r="F151" i="20"/>
  <c r="F134" i="20"/>
  <c r="F133" i="20"/>
  <c r="F121" i="20"/>
  <c r="F120" i="20"/>
  <c r="F110" i="20"/>
  <c r="F109" i="20"/>
  <c r="F108" i="20"/>
  <c r="F102" i="20"/>
  <c r="F101" i="20"/>
  <c r="F103" i="20"/>
  <c r="F95" i="20"/>
  <c r="F94" i="20"/>
  <c r="F93" i="20"/>
  <c r="F48" i="20"/>
  <c r="F47" i="20"/>
  <c r="F46" i="20"/>
  <c r="F42" i="20"/>
  <c r="F41" i="20"/>
  <c r="F40" i="20"/>
  <c r="F34" i="20"/>
  <c r="F33" i="20"/>
  <c r="F32" i="20"/>
  <c r="F28" i="20"/>
  <c r="F31" i="20"/>
  <c r="F30" i="20"/>
  <c r="F29" i="20"/>
  <c r="F24" i="20"/>
  <c r="F23" i="20"/>
  <c r="F22" i="20"/>
  <c r="F21" i="20"/>
  <c r="F20" i="20"/>
  <c r="F19" i="20"/>
  <c r="F18" i="20"/>
  <c r="F17" i="20"/>
  <c r="F16" i="20"/>
  <c r="F13" i="20"/>
  <c r="F15" i="20"/>
  <c r="F14" i="20"/>
  <c r="F12" i="20"/>
  <c r="F11" i="20"/>
  <c r="F10" i="20"/>
  <c r="H214" i="2"/>
  <c r="H213" i="2"/>
  <c r="F214" i="2"/>
  <c r="F213" i="2"/>
  <c r="H251" i="2"/>
  <c r="H250" i="2"/>
  <c r="F251" i="2"/>
  <c r="F250" i="2"/>
  <c r="H234" i="2"/>
  <c r="H233" i="2"/>
  <c r="H158" i="2"/>
  <c r="H157" i="2"/>
  <c r="H155" i="2"/>
  <c r="H154" i="2"/>
  <c r="F155" i="2"/>
  <c r="F154" i="2"/>
  <c r="F503" i="2"/>
  <c r="F137" i="2"/>
  <c r="F299" i="2"/>
  <c r="F298" i="2"/>
  <c r="F564" i="2"/>
  <c r="H571" i="2"/>
  <c r="H570" i="2"/>
  <c r="H569" i="2"/>
  <c r="H568" i="2"/>
  <c r="F571" i="2"/>
  <c r="F570" i="2"/>
  <c r="F569" i="2"/>
  <c r="F568" i="2"/>
  <c r="H486" i="2"/>
  <c r="H485" i="2"/>
  <c r="F486" i="2"/>
  <c r="F485" i="2"/>
  <c r="F480" i="2"/>
  <c r="F479" i="2"/>
  <c r="H330" i="2"/>
  <c r="H329" i="2"/>
  <c r="H499" i="2"/>
  <c r="H498" i="2"/>
  <c r="H497" i="2"/>
  <c r="H490" i="2"/>
  <c r="H489" i="2"/>
  <c r="H488" i="2"/>
  <c r="F385" i="2"/>
  <c r="F384" i="2"/>
  <c r="F383" i="2"/>
  <c r="F114" i="2"/>
  <c r="H590" i="2"/>
  <c r="H589" i="2"/>
  <c r="F410" i="2"/>
  <c r="G33" i="2"/>
  <c r="H33" i="2"/>
  <c r="F33" i="2"/>
  <c r="H403" i="2"/>
  <c r="H402" i="2"/>
  <c r="H385" i="2"/>
  <c r="H384" i="2"/>
  <c r="H383" i="2"/>
  <c r="H263" i="2"/>
  <c r="H262" i="2"/>
  <c r="H260" i="2"/>
  <c r="H259" i="2"/>
  <c r="F260" i="2"/>
  <c r="F259" i="2"/>
  <c r="F50" i="2"/>
  <c r="H464" i="2"/>
  <c r="H463" i="2"/>
  <c r="H339" i="2"/>
  <c r="H338" i="2"/>
  <c r="H299" i="2"/>
  <c r="H298" i="2"/>
  <c r="F444" i="2"/>
  <c r="H344" i="2"/>
  <c r="H343" i="2"/>
  <c r="F245" i="2"/>
  <c r="F244" i="2"/>
  <c r="H88" i="2"/>
  <c r="H87" i="2"/>
  <c r="H86" i="2"/>
  <c r="H85" i="2"/>
  <c r="G88" i="2"/>
  <c r="G87" i="2"/>
  <c r="G86" i="2"/>
  <c r="G85" i="2"/>
  <c r="H116" i="2"/>
  <c r="H585" i="2"/>
  <c r="H584" i="2"/>
  <c r="H583" i="2"/>
  <c r="H582" i="2"/>
  <c r="H548" i="2"/>
  <c r="H547" i="2"/>
  <c r="H546" i="2"/>
  <c r="H170" i="2"/>
  <c r="H169" i="2"/>
  <c r="G50" i="2"/>
  <c r="F602" i="2"/>
  <c r="F601" i="2"/>
  <c r="G13" i="2"/>
  <c r="G12" i="2"/>
  <c r="G11" i="2"/>
  <c r="G10" i="2"/>
  <c r="H13" i="2"/>
  <c r="H12" i="2"/>
  <c r="H11" i="2"/>
  <c r="H10" i="2"/>
  <c r="G24" i="2"/>
  <c r="G23" i="2"/>
  <c r="H24" i="2"/>
  <c r="H23" i="2"/>
  <c r="H19" i="2"/>
  <c r="H18" i="2"/>
  <c r="H50" i="2"/>
  <c r="G52" i="2"/>
  <c r="H52" i="2"/>
  <c r="G62" i="2"/>
  <c r="G59" i="2"/>
  <c r="H62" i="2"/>
  <c r="G75" i="2"/>
  <c r="G74" i="2"/>
  <c r="G73" i="2"/>
  <c r="G72" i="2"/>
  <c r="H75" i="2"/>
  <c r="H74" i="2"/>
  <c r="H73" i="2"/>
  <c r="H72" i="2"/>
  <c r="G83" i="2"/>
  <c r="G82" i="2"/>
  <c r="H83" i="2"/>
  <c r="H82" i="2"/>
  <c r="G93" i="2"/>
  <c r="G92" i="2"/>
  <c r="H93" i="2"/>
  <c r="H92" i="2"/>
  <c r="G96" i="2"/>
  <c r="G95" i="2"/>
  <c r="H96" i="2"/>
  <c r="H95" i="2"/>
  <c r="H104" i="2"/>
  <c r="H103" i="2"/>
  <c r="H107" i="2"/>
  <c r="H106" i="2"/>
  <c r="H109" i="2"/>
  <c r="H137" i="2"/>
  <c r="H139" i="2"/>
  <c r="H141" i="2"/>
  <c r="H144" i="2"/>
  <c r="H143" i="2"/>
  <c r="H152" i="2"/>
  <c r="H151" i="2"/>
  <c r="H173" i="2"/>
  <c r="H172" i="2"/>
  <c r="H189" i="2"/>
  <c r="H188" i="2"/>
  <c r="H187" i="2"/>
  <c r="H180" i="2"/>
  <c r="H179" i="2"/>
  <c r="H194" i="2"/>
  <c r="H193" i="2"/>
  <c r="H197" i="2"/>
  <c r="H196" i="2"/>
  <c r="H199" i="2"/>
  <c r="H223" i="2"/>
  <c r="H222" i="2"/>
  <c r="H245" i="2"/>
  <c r="H244" i="2"/>
  <c r="H248" i="2"/>
  <c r="H247" i="2"/>
  <c r="H293" i="2"/>
  <c r="H307" i="2"/>
  <c r="H310" i="2"/>
  <c r="H309" i="2"/>
  <c r="H361" i="2"/>
  <c r="H358" i="2"/>
  <c r="H364" i="2"/>
  <c r="H363" i="2"/>
  <c r="H413" i="2"/>
  <c r="H412" i="2"/>
  <c r="H444" i="2"/>
  <c r="H447" i="2"/>
  <c r="H449" i="2"/>
  <c r="H507" i="2"/>
  <c r="H510" i="2"/>
  <c r="H509" i="2"/>
  <c r="H537" i="2"/>
  <c r="H564" i="2"/>
  <c r="H563" i="2"/>
  <c r="H559" i="2"/>
  <c r="H558" i="2"/>
  <c r="H566" i="2"/>
  <c r="H577" i="2"/>
  <c r="H579" i="2"/>
  <c r="H593" i="2"/>
  <c r="H592" i="2"/>
  <c r="H596" i="2"/>
  <c r="H595" i="2"/>
  <c r="F109" i="2"/>
  <c r="F96" i="2"/>
  <c r="F95" i="2"/>
  <c r="F199" i="2"/>
  <c r="F93" i="2"/>
  <c r="F92" i="2"/>
  <c r="F91" i="2"/>
  <c r="F75" i="2"/>
  <c r="F74" i="2"/>
  <c r="F73" i="2"/>
  <c r="F72" i="2"/>
  <c r="F189" i="2"/>
  <c r="F188" i="2"/>
  <c r="F187" i="2"/>
  <c r="F180" i="2"/>
  <c r="F179" i="2"/>
  <c r="F194" i="2"/>
  <c r="F193" i="2"/>
  <c r="F83" i="2"/>
  <c r="F82" i="2"/>
  <c r="F197" i="2"/>
  <c r="F585" i="2"/>
  <c r="F584" i="2"/>
  <c r="F583" i="2"/>
  <c r="F582" i="2"/>
  <c r="F52" i="2"/>
  <c r="F13" i="2"/>
  <c r="F12" i="2"/>
  <c r="F11" i="2"/>
  <c r="F10" i="2"/>
  <c r="H80" i="2"/>
  <c r="H79" i="2"/>
  <c r="G80" i="2"/>
  <c r="G79" i="2"/>
  <c r="F537" i="2"/>
  <c r="H602" i="2"/>
  <c r="H601" i="2"/>
  <c r="F289" i="2"/>
  <c r="F223" i="2"/>
  <c r="F222" i="2"/>
  <c r="G35" i="2"/>
  <c r="F579" i="2"/>
  <c r="F116" i="2"/>
  <c r="H35" i="2"/>
  <c r="F263" i="2"/>
  <c r="F262" i="2"/>
  <c r="F307" i="2"/>
  <c r="F330" i="2"/>
  <c r="F329" i="2"/>
  <c r="F170" i="2"/>
  <c r="F169" i="2"/>
  <c r="F293" i="2"/>
  <c r="H305" i="2"/>
  <c r="H304" i="2"/>
  <c r="F535" i="2"/>
  <c r="F193" i="20"/>
  <c r="F192" i="20"/>
  <c r="F62" i="20"/>
  <c r="F61" i="20"/>
  <c r="F60" i="20"/>
  <c r="F59" i="20"/>
  <c r="F499" i="2"/>
  <c r="F498" i="2"/>
  <c r="F497" i="2"/>
  <c r="F104" i="20"/>
  <c r="F21" i="2"/>
  <c r="F20" i="2"/>
  <c r="F191" i="20"/>
  <c r="F190" i="20"/>
  <c r="F418" i="2"/>
  <c r="F417" i="2"/>
  <c r="F505" i="2"/>
  <c r="F80" i="2"/>
  <c r="F79" i="2"/>
  <c r="F566" i="2"/>
  <c r="F141" i="2"/>
  <c r="H43" i="2"/>
  <c r="F67" i="2"/>
  <c r="F421" i="2"/>
  <c r="F420" i="2"/>
  <c r="F296" i="2"/>
  <c r="F295" i="2"/>
  <c r="G440" i="2"/>
  <c r="G439" i="2"/>
  <c r="G530" i="2"/>
  <c r="G529" i="2"/>
  <c r="G528" i="2"/>
  <c r="G527" i="2"/>
  <c r="G535" i="2"/>
  <c r="G534" i="2"/>
  <c r="G533" i="2"/>
  <c r="G532" i="2"/>
  <c r="H461" i="2"/>
  <c r="H460" i="2"/>
  <c r="G112" i="2"/>
  <c r="F223" i="20"/>
  <c r="F222" i="20"/>
  <c r="F221" i="20"/>
  <c r="F327" i="2"/>
  <c r="F116" i="20"/>
  <c r="F115" i="20"/>
  <c r="F114" i="20"/>
  <c r="F104" i="2"/>
  <c r="F103" i="2"/>
  <c r="H408" i="2"/>
  <c r="F173" i="2"/>
  <c r="F172" i="2"/>
  <c r="F168" i="2"/>
  <c r="F167" i="2"/>
  <c r="H440" i="2"/>
  <c r="G114" i="2"/>
  <c r="F60" i="2"/>
  <c r="F408" i="2"/>
  <c r="H29" i="2"/>
  <c r="F302" i="20"/>
  <c r="F301" i="20"/>
  <c r="F577" i="2"/>
  <c r="F397" i="20"/>
  <c r="F396" i="20"/>
  <c r="F395" i="20"/>
  <c r="G544" i="2"/>
  <c r="G539" i="2"/>
  <c r="F590" i="2"/>
  <c r="F589" i="2"/>
  <c r="F181" i="20"/>
  <c r="F180" i="20"/>
  <c r="F211" i="20"/>
  <c r="F210" i="20"/>
  <c r="F209" i="20"/>
  <c r="F336" i="2"/>
  <c r="F335" i="2"/>
  <c r="F224" i="20"/>
  <c r="F461" i="2"/>
  <c r="F460" i="2"/>
  <c r="H535" i="2"/>
  <c r="H534" i="2"/>
  <c r="F412" i="20"/>
  <c r="F411" i="20"/>
  <c r="F410" i="20"/>
  <c r="F467" i="2"/>
  <c r="F466" i="2"/>
  <c r="H372" i="2"/>
  <c r="H371" i="2"/>
  <c r="G31" i="19"/>
  <c r="G30" i="19"/>
  <c r="F29" i="2"/>
  <c r="F297" i="20"/>
  <c r="F295" i="20"/>
  <c r="F43" i="2"/>
  <c r="G48" i="2"/>
  <c r="G47" i="2"/>
  <c r="F154" i="20"/>
  <c r="F153" i="20"/>
  <c r="F150" i="20"/>
  <c r="G291" i="2"/>
  <c r="F291" i="2"/>
  <c r="G109" i="19"/>
  <c r="G108" i="19"/>
  <c r="G107" i="19"/>
  <c r="F119" i="20"/>
  <c r="F118" i="20"/>
  <c r="F117" i="20"/>
  <c r="H57" i="19"/>
  <c r="H56" i="19"/>
  <c r="G55" i="2"/>
  <c r="I42" i="19"/>
  <c r="I41" i="19"/>
  <c r="F312" i="20"/>
  <c r="F311" i="20"/>
  <c r="G57" i="19"/>
  <c r="G56" i="19"/>
  <c r="H48" i="2"/>
  <c r="G300" i="20"/>
  <c r="G298" i="20"/>
  <c r="H544" i="19"/>
  <c r="H543" i="19"/>
  <c r="H540" i="19"/>
  <c r="I442" i="19"/>
  <c r="I441" i="19"/>
  <c r="H305" i="20"/>
  <c r="H304" i="20"/>
  <c r="H303" i="20"/>
  <c r="H297" i="20"/>
  <c r="G296" i="20"/>
  <c r="H542" i="19"/>
  <c r="H541" i="19"/>
  <c r="I67" i="19"/>
  <c r="I66" i="19"/>
  <c r="I31" i="19"/>
  <c r="I30" i="19"/>
  <c r="H50" i="19"/>
  <c r="H49" i="19"/>
  <c r="H48" i="19"/>
  <c r="I307" i="19"/>
  <c r="I306" i="19"/>
  <c r="R605" i="2"/>
  <c r="G302" i="20"/>
  <c r="G301" i="20"/>
  <c r="G57" i="2"/>
  <c r="G54" i="2"/>
  <c r="H59" i="19"/>
  <c r="H58" i="19"/>
  <c r="G439" i="19"/>
  <c r="G438" i="19"/>
  <c r="G437" i="19"/>
  <c r="U610" i="2"/>
  <c r="G400" i="20"/>
  <c r="G399" i="20"/>
  <c r="G398" i="20"/>
  <c r="H520" i="19"/>
  <c r="H519" i="19"/>
  <c r="H518" i="19"/>
  <c r="H406" i="20"/>
  <c r="H405" i="20"/>
  <c r="H404" i="20"/>
  <c r="G208" i="20"/>
  <c r="G207" i="20"/>
  <c r="G206" i="20"/>
  <c r="H532" i="19"/>
  <c r="H531" i="19"/>
  <c r="H530" i="19"/>
  <c r="H529" i="19"/>
  <c r="H528" i="19"/>
  <c r="G368" i="19"/>
  <c r="G367" i="19"/>
  <c r="I463" i="19"/>
  <c r="I462" i="19"/>
  <c r="I461" i="19"/>
  <c r="H507" i="19"/>
  <c r="H506" i="19"/>
  <c r="L610" i="2"/>
  <c r="L605" i="2"/>
  <c r="G600" i="2"/>
  <c r="G599" i="2"/>
  <c r="G598" i="2"/>
  <c r="G601" i="2"/>
  <c r="F52" i="20"/>
  <c r="F51" i="20"/>
  <c r="F50" i="20"/>
  <c r="F49" i="20"/>
  <c r="F35" i="20"/>
  <c r="I9" i="20"/>
  <c r="I114" i="19"/>
  <c r="I113" i="19"/>
  <c r="F325" i="20"/>
  <c r="F324" i="20"/>
  <c r="H112" i="2"/>
  <c r="F65" i="2"/>
  <c r="F64" i="2"/>
  <c r="F490" i="2"/>
  <c r="F489" i="2"/>
  <c r="F488" i="2"/>
  <c r="F474" i="2"/>
  <c r="F548" i="2"/>
  <c r="F547" i="2"/>
  <c r="F546" i="2"/>
  <c r="F149" i="20"/>
  <c r="F148" i="20"/>
  <c r="F147" i="20"/>
  <c r="F158" i="2"/>
  <c r="F157" i="2"/>
  <c r="F464" i="2"/>
  <c r="F463" i="2"/>
  <c r="G579" i="19"/>
  <c r="G578" i="19"/>
  <c r="F276" i="20"/>
  <c r="F275" i="20"/>
  <c r="F345" i="20"/>
  <c r="F119" i="2"/>
  <c r="F118" i="2"/>
  <c r="F359" i="2"/>
  <c r="F447" i="2"/>
  <c r="H293" i="19"/>
  <c r="H292" i="19"/>
  <c r="F314" i="20"/>
  <c r="F313" i="20"/>
  <c r="F57" i="2"/>
  <c r="H67" i="19"/>
  <c r="H66" i="19"/>
  <c r="H300" i="20"/>
  <c r="I116" i="19"/>
  <c r="I115" i="19"/>
  <c r="G65" i="2"/>
  <c r="H114" i="2"/>
  <c r="H542" i="2"/>
  <c r="F336" i="20"/>
  <c r="F335" i="20"/>
  <c r="F334" i="20"/>
  <c r="F290" i="20"/>
  <c r="F289" i="20"/>
  <c r="G67" i="2"/>
  <c r="G461" i="2"/>
  <c r="G460" i="2"/>
  <c r="G271" i="20"/>
  <c r="G270" i="20"/>
  <c r="G269" i="20"/>
  <c r="F437" i="2"/>
  <c r="F436" i="2"/>
  <c r="H307" i="19"/>
  <c r="H306" i="19"/>
  <c r="H305" i="19"/>
  <c r="H69" i="19"/>
  <c r="H68" i="19"/>
  <c r="G42" i="19"/>
  <c r="G41" i="19"/>
  <c r="G38" i="19"/>
  <c r="H285" i="19"/>
  <c r="H284" i="19"/>
  <c r="H283" i="19"/>
  <c r="H279" i="19"/>
  <c r="H278" i="19"/>
  <c r="H272" i="19"/>
  <c r="H463" i="19"/>
  <c r="H462" i="19"/>
  <c r="H461" i="19"/>
  <c r="J605" i="2"/>
  <c r="G70" i="20"/>
  <c r="G68" i="20"/>
  <c r="G67" i="20"/>
  <c r="G63" i="20"/>
  <c r="H530" i="2"/>
  <c r="H529" i="2"/>
  <c r="H528" i="2"/>
  <c r="H527" i="2"/>
  <c r="F364" i="2"/>
  <c r="F363" i="2"/>
  <c r="F406" i="2"/>
  <c r="F405" i="2"/>
  <c r="F312" i="2"/>
  <c r="G276" i="20"/>
  <c r="G275" i="20"/>
  <c r="I532" i="19"/>
  <c r="I531" i="19"/>
  <c r="I530" i="19"/>
  <c r="I529" i="19"/>
  <c r="I528" i="19"/>
  <c r="H114" i="19"/>
  <c r="H113" i="19"/>
  <c r="G366" i="19"/>
  <c r="G365" i="19"/>
  <c r="F167" i="20"/>
  <c r="F166" i="20"/>
  <c r="H361" i="19"/>
  <c r="H360" i="19"/>
  <c r="H359" i="19"/>
  <c r="F144" i="2"/>
  <c r="F143" i="2"/>
  <c r="G146" i="19"/>
  <c r="G145" i="19"/>
  <c r="G144" i="19"/>
  <c r="H162" i="20"/>
  <c r="H161" i="20"/>
  <c r="F593" i="2"/>
  <c r="F592" i="2"/>
  <c r="S605" i="2"/>
  <c r="F361" i="2"/>
  <c r="F278" i="20"/>
  <c r="F277" i="20"/>
  <c r="H325" i="2"/>
  <c r="F234" i="2"/>
  <c r="F233" i="2"/>
  <c r="F403" i="20"/>
  <c r="F402" i="20"/>
  <c r="F401" i="20"/>
  <c r="H323" i="2"/>
  <c r="H322" i="2"/>
  <c r="H321" i="2"/>
  <c r="H320" i="2"/>
  <c r="H159" i="20"/>
  <c r="H158" i="20"/>
  <c r="G558" i="19"/>
  <c r="G557" i="19"/>
  <c r="G556" i="19"/>
  <c r="G555" i="19"/>
  <c r="G554" i="19"/>
  <c r="G466" i="19"/>
  <c r="G465" i="19"/>
  <c r="G464" i="19"/>
  <c r="F305" i="2"/>
  <c r="F304" i="2"/>
  <c r="F379" i="20"/>
  <c r="F378" i="20"/>
  <c r="F377" i="20"/>
  <c r="H38" i="2"/>
  <c r="H37" i="2"/>
  <c r="G307" i="19"/>
  <c r="G306" i="19"/>
  <c r="G305" i="19"/>
  <c r="H359" i="2"/>
  <c r="H444" i="19"/>
  <c r="H443" i="19"/>
  <c r="I285" i="19"/>
  <c r="I284" i="19"/>
  <c r="I283" i="19"/>
  <c r="H289" i="2"/>
  <c r="F174" i="20"/>
  <c r="F173" i="20"/>
  <c r="F172" i="20"/>
  <c r="G176" i="20"/>
  <c r="G175" i="20"/>
  <c r="G172" i="20"/>
  <c r="H283" i="2"/>
  <c r="H282" i="2"/>
  <c r="H278" i="2"/>
  <c r="H277" i="2"/>
  <c r="G442" i="19"/>
  <c r="G441" i="19"/>
  <c r="G440" i="19"/>
  <c r="H276" i="20"/>
  <c r="H275" i="20"/>
  <c r="H274" i="20"/>
  <c r="F254" i="2"/>
  <c r="F253" i="2"/>
  <c r="H544" i="2"/>
  <c r="F358" i="20"/>
  <c r="F357" i="20"/>
  <c r="H62" i="19"/>
  <c r="H61" i="19"/>
  <c r="G320" i="20"/>
  <c r="G319" i="20"/>
  <c r="G318" i="20"/>
  <c r="G45" i="2"/>
  <c r="G42" i="2"/>
  <c r="G106" i="2"/>
  <c r="H47" i="19"/>
  <c r="H46" i="19"/>
  <c r="G160" i="19"/>
  <c r="G159" i="19"/>
  <c r="G158" i="19"/>
  <c r="I291" i="19"/>
  <c r="I290" i="19"/>
  <c r="I546" i="19"/>
  <c r="I545" i="19"/>
  <c r="F58" i="20"/>
  <c r="F57" i="20"/>
  <c r="H31" i="2"/>
  <c r="H28" i="2"/>
  <c r="I33" i="19"/>
  <c r="I32" i="19"/>
  <c r="H65" i="2"/>
  <c r="G428" i="19"/>
  <c r="G427" i="19"/>
  <c r="F74" i="20"/>
  <c r="F73" i="20"/>
  <c r="F426" i="2"/>
  <c r="F323" i="2"/>
  <c r="F159" i="20"/>
  <c r="F158" i="20"/>
  <c r="G29" i="2"/>
  <c r="G98" i="20"/>
  <c r="G97" i="20"/>
  <c r="G96" i="20"/>
  <c r="H31" i="19"/>
  <c r="H30" i="19"/>
  <c r="H154" i="20"/>
  <c r="H153" i="20"/>
  <c r="H150" i="20"/>
  <c r="H291" i="2"/>
  <c r="I293" i="19"/>
  <c r="I292" i="19"/>
  <c r="F325" i="2"/>
  <c r="G327" i="19"/>
  <c r="G326" i="19"/>
  <c r="G323" i="19"/>
  <c r="G322" i="19"/>
  <c r="G321" i="19"/>
  <c r="F162" i="20"/>
  <c r="F161" i="20"/>
  <c r="F157" i="20"/>
  <c r="G314" i="19"/>
  <c r="G313" i="19"/>
  <c r="V610" i="2"/>
  <c r="V605" i="2"/>
  <c r="G154" i="19"/>
  <c r="G153" i="19"/>
  <c r="G152" i="19"/>
  <c r="G151" i="19"/>
  <c r="G150" i="19"/>
  <c r="F152" i="2"/>
  <c r="F151" i="2"/>
  <c r="F150" i="2"/>
  <c r="G563" i="19"/>
  <c r="G562" i="19"/>
  <c r="G561" i="19"/>
  <c r="F561" i="2"/>
  <c r="F560" i="2"/>
  <c r="F283" i="20"/>
  <c r="F282" i="20"/>
  <c r="F530" i="2"/>
  <c r="F529" i="2"/>
  <c r="F528" i="2"/>
  <c r="F527" i="2"/>
  <c r="F208" i="20"/>
  <c r="F207" i="20"/>
  <c r="F206" i="20"/>
  <c r="F62" i="2"/>
  <c r="G64" i="19"/>
  <c r="G63" i="19"/>
  <c r="G60" i="19"/>
  <c r="F322" i="20"/>
  <c r="F321" i="20"/>
  <c r="F355" i="20"/>
  <c r="G417" i="19"/>
  <c r="G416" i="19"/>
  <c r="F415" i="2"/>
  <c r="H89" i="20"/>
  <c r="H88" i="20"/>
  <c r="H87" i="20"/>
  <c r="F351" i="20"/>
  <c r="G72" i="19"/>
  <c r="G71" i="19"/>
  <c r="G70" i="19"/>
  <c r="I558" i="19"/>
  <c r="I557" i="19"/>
  <c r="I556" i="19"/>
  <c r="I555" i="19"/>
  <c r="I554" i="19"/>
  <c r="F131" i="2"/>
  <c r="F130" i="2"/>
  <c r="F129" i="2"/>
  <c r="F128" i="2"/>
  <c r="F127" i="2"/>
  <c r="F131" i="20"/>
  <c r="F130" i="20"/>
  <c r="F129" i="20"/>
  <c r="G497" i="19"/>
  <c r="G496" i="19"/>
  <c r="F177" i="2"/>
  <c r="F176" i="2"/>
  <c r="F175" i="2"/>
  <c r="H184" i="20"/>
  <c r="H503" i="2"/>
  <c r="F449" i="2"/>
  <c r="F413" i="2"/>
  <c r="H410" i="19"/>
  <c r="H409" i="19"/>
  <c r="I505" i="19"/>
  <c r="I504" i="19"/>
  <c r="H45" i="2"/>
  <c r="F24" i="2"/>
  <c r="F23" i="2"/>
  <c r="F403" i="2"/>
  <c r="F402" i="2"/>
  <c r="H55" i="2"/>
  <c r="G451" i="19"/>
  <c r="G450" i="19"/>
  <c r="G542" i="19"/>
  <c r="G541" i="19"/>
  <c r="G26" i="19"/>
  <c r="G25" i="19"/>
  <c r="G24" i="19"/>
  <c r="F48" i="2"/>
  <c r="F47" i="2"/>
  <c r="F160" i="20"/>
  <c r="F237" i="20"/>
  <c r="F235" i="20"/>
  <c r="F234" i="20"/>
  <c r="H312" i="20"/>
  <c r="H311" i="20"/>
  <c r="F70" i="20"/>
  <c r="G512" i="19"/>
  <c r="G511" i="19"/>
  <c r="G510" i="19"/>
  <c r="F305" i="20"/>
  <c r="F304" i="20"/>
  <c r="F303" i="20"/>
  <c r="H67" i="2"/>
  <c r="I47" i="19"/>
  <c r="I46" i="19"/>
  <c r="I43" i="19"/>
  <c r="I69" i="19"/>
  <c r="I68" i="19"/>
  <c r="G415" i="19"/>
  <c r="G414" i="19"/>
  <c r="G413" i="19"/>
  <c r="G408" i="2"/>
  <c r="F347" i="2"/>
  <c r="F346" i="2"/>
  <c r="F299" i="20"/>
  <c r="H147" i="2"/>
  <c r="H146" i="2"/>
  <c r="H135" i="2"/>
  <c r="H134" i="2"/>
  <c r="F45" i="2"/>
  <c r="F31" i="2"/>
  <c r="F106" i="2"/>
  <c r="G372" i="2"/>
  <c r="G371" i="2"/>
  <c r="G37" i="19"/>
  <c r="G36" i="19"/>
  <c r="G290" i="20"/>
  <c r="G289" i="20"/>
  <c r="F540" i="2"/>
  <c r="F539" i="2"/>
  <c r="F533" i="2"/>
  <c r="F532" i="2"/>
  <c r="I444" i="19"/>
  <c r="I443" i="19"/>
  <c r="F38" i="2"/>
  <c r="F37" i="2"/>
  <c r="F300" i="20"/>
  <c r="G277" i="19"/>
  <c r="G276" i="19"/>
  <c r="G275" i="19"/>
  <c r="G274" i="19"/>
  <c r="G273" i="19"/>
  <c r="G544" i="19"/>
  <c r="G543" i="19"/>
  <c r="F54" i="2"/>
  <c r="F233" i="20"/>
  <c r="F232" i="20"/>
  <c r="F231" i="20"/>
  <c r="G304" i="2"/>
  <c r="F288" i="20"/>
  <c r="F287" i="20"/>
  <c r="H314" i="20"/>
  <c r="H313" i="20"/>
  <c r="H310" i="20"/>
  <c r="H42" i="19"/>
  <c r="H41" i="19"/>
  <c r="F275" i="2"/>
  <c r="F274" i="2"/>
  <c r="F273" i="2"/>
  <c r="F272" i="2"/>
  <c r="F113" i="20"/>
  <c r="F112" i="20"/>
  <c r="F111" i="20"/>
  <c r="H576" i="2"/>
  <c r="H575" i="2"/>
  <c r="H574" i="2"/>
  <c r="H573" i="2"/>
  <c r="H374" i="19"/>
  <c r="H373" i="19"/>
  <c r="H372" i="19"/>
  <c r="H442" i="2"/>
  <c r="H439" i="2"/>
  <c r="H57" i="2"/>
  <c r="H54" i="2"/>
  <c r="H33" i="19"/>
  <c r="H32" i="19"/>
  <c r="G31" i="2"/>
  <c r="F344" i="2"/>
  <c r="F343" i="2"/>
  <c r="F88" i="2"/>
  <c r="F87" i="2"/>
  <c r="F86" i="2"/>
  <c r="F85" i="2"/>
  <c r="O605" i="2"/>
  <c r="H60" i="2"/>
  <c r="H59" i="2"/>
  <c r="I62" i="19"/>
  <c r="I61" i="19"/>
  <c r="I60" i="19"/>
  <c r="H320" i="20"/>
  <c r="H319" i="20"/>
  <c r="H318" i="20"/>
  <c r="G312" i="19"/>
  <c r="G311" i="19"/>
  <c r="G310" i="19"/>
  <c r="F310" i="2"/>
  <c r="F309" i="2"/>
  <c r="F346" i="20"/>
  <c r="I610" i="2"/>
  <c r="I605" i="2"/>
  <c r="G38" i="2"/>
  <c r="G288" i="20"/>
  <c r="G287" i="20"/>
  <c r="G286" i="20"/>
  <c r="H40" i="19"/>
  <c r="H39" i="19"/>
  <c r="F214" i="20"/>
  <c r="F213" i="20"/>
  <c r="F212" i="20"/>
  <c r="G595" i="19"/>
  <c r="G594" i="19"/>
  <c r="G593" i="19"/>
  <c r="H435" i="20"/>
  <c r="H434" i="20"/>
  <c r="H433" i="20"/>
  <c r="I167" i="19"/>
  <c r="I166" i="19"/>
  <c r="I165" i="19"/>
  <c r="I161" i="19"/>
  <c r="F262" i="20"/>
  <c r="F261" i="20"/>
  <c r="F260" i="20"/>
  <c r="G127" i="19"/>
  <c r="G126" i="19"/>
  <c r="G125" i="19"/>
  <c r="G124" i="19"/>
  <c r="G123" i="19"/>
  <c r="G122" i="19"/>
  <c r="I523" i="19"/>
  <c r="I522" i="19"/>
  <c r="I521" i="19"/>
  <c r="H521" i="2"/>
  <c r="H520" i="2"/>
  <c r="H165" i="2"/>
  <c r="H164" i="2"/>
  <c r="F283" i="2"/>
  <c r="F282" i="2"/>
  <c r="F278" i="2"/>
  <c r="G285" i="19"/>
  <c r="G284" i="19"/>
  <c r="G283" i="19"/>
  <c r="G550" i="19"/>
  <c r="G549" i="19"/>
  <c r="G548" i="19"/>
  <c r="G547" i="19"/>
  <c r="F473" i="20"/>
  <c r="F472" i="20"/>
  <c r="F471" i="20"/>
  <c r="F470" i="20"/>
  <c r="G43" i="2"/>
  <c r="G430" i="19"/>
  <c r="G429" i="19"/>
  <c r="F76" i="20"/>
  <c r="F75" i="20"/>
  <c r="F509" i="2"/>
  <c r="F59" i="2"/>
  <c r="F394" i="20"/>
  <c r="F393" i="20"/>
  <c r="F392" i="20"/>
  <c r="G425" i="2"/>
  <c r="G424" i="2"/>
  <c r="F534" i="2"/>
  <c r="G563" i="2"/>
  <c r="G559" i="2"/>
  <c r="G558" i="2"/>
  <c r="T605" i="2"/>
  <c r="M605" i="2"/>
  <c r="G288" i="2"/>
  <c r="G287" i="2"/>
  <c r="G286" i="2"/>
  <c r="H225" i="2"/>
  <c r="G322" i="2"/>
  <c r="H601" i="19"/>
  <c r="H600" i="19"/>
  <c r="H599" i="19"/>
  <c r="H446" i="2"/>
  <c r="F412" i="2"/>
  <c r="F42" i="2"/>
  <c r="H136" i="2"/>
  <c r="G111" i="2"/>
  <c r="P610" i="2"/>
  <c r="P605" i="2"/>
  <c r="N605" i="2"/>
  <c r="N610" i="2"/>
  <c r="X605" i="2"/>
  <c r="X610" i="2"/>
  <c r="H111" i="2"/>
  <c r="H425" i="2"/>
  <c r="H424" i="2"/>
  <c r="F576" i="2"/>
  <c r="F575" i="2"/>
  <c r="F574" i="2"/>
  <c r="F573" i="2"/>
  <c r="F225" i="2"/>
  <c r="G158" i="20"/>
  <c r="H54" i="20"/>
  <c r="H194" i="20"/>
  <c r="G222" i="20"/>
  <c r="G221" i="20"/>
  <c r="F89" i="20"/>
  <c r="F88" i="20"/>
  <c r="F87" i="20"/>
  <c r="F352" i="20"/>
  <c r="H352" i="20"/>
  <c r="G352" i="20"/>
  <c r="H422" i="20"/>
  <c r="G310" i="20"/>
  <c r="G601" i="19"/>
  <c r="G600" i="19"/>
  <c r="G599" i="19"/>
  <c r="G359" i="19"/>
  <c r="G12" i="19"/>
  <c r="G11" i="19"/>
  <c r="F492" i="2"/>
  <c r="H107" i="19"/>
  <c r="G88" i="20"/>
  <c r="G87" i="20"/>
  <c r="G295" i="20"/>
  <c r="G294" i="20"/>
  <c r="G184" i="20"/>
  <c r="F439" i="2"/>
  <c r="H339" i="19"/>
  <c r="G13" i="20"/>
  <c r="G9" i="20"/>
  <c r="H68" i="20"/>
  <c r="H67" i="20"/>
  <c r="H63" i="20"/>
  <c r="H169" i="19"/>
  <c r="H168" i="19"/>
  <c r="H151" i="19"/>
  <c r="G161" i="19"/>
  <c r="H168" i="2"/>
  <c r="H167" i="2"/>
  <c r="F78" i="2"/>
  <c r="F77" i="2"/>
  <c r="G226" i="20"/>
  <c r="G225" i="20"/>
  <c r="I197" i="19"/>
  <c r="I193" i="19"/>
  <c r="I589" i="19"/>
  <c r="I588" i="19"/>
  <c r="I582" i="19"/>
  <c r="G535" i="19"/>
  <c r="H298" i="20"/>
  <c r="G440" i="20"/>
  <c r="G439" i="20"/>
  <c r="I209" i="19"/>
  <c r="F440" i="20"/>
  <c r="F439" i="20"/>
  <c r="F184" i="20"/>
  <c r="G169" i="19"/>
  <c r="G168" i="19"/>
  <c r="I55" i="19"/>
  <c r="H218" i="2"/>
  <c r="H217" i="2"/>
  <c r="F338" i="2"/>
  <c r="I426" i="19"/>
  <c r="I425" i="19"/>
  <c r="I424" i="19"/>
  <c r="H45" i="19"/>
  <c r="H44" i="19"/>
  <c r="H43" i="19"/>
  <c r="F176" i="20"/>
  <c r="F175" i="20"/>
  <c r="F483" i="2"/>
  <c r="F482" i="2"/>
  <c r="G406" i="2"/>
  <c r="G405" i="2"/>
  <c r="G197" i="19"/>
  <c r="G193" i="19"/>
  <c r="H296" i="20"/>
  <c r="H403" i="20"/>
  <c r="H402" i="20"/>
  <c r="H401" i="20"/>
  <c r="G141" i="19"/>
  <c r="G140" i="19"/>
  <c r="H505" i="2"/>
  <c r="H502" i="2"/>
  <c r="H501" i="2"/>
  <c r="H13" i="20"/>
  <c r="F228" i="20"/>
  <c r="F226" i="20"/>
  <c r="F225" i="20"/>
  <c r="G208" i="2"/>
  <c r="I226" i="19"/>
  <c r="I219" i="19"/>
  <c r="I218" i="19"/>
  <c r="I542" i="19"/>
  <c r="I541" i="19"/>
  <c r="I540" i="19"/>
  <c r="I534" i="19"/>
  <c r="I533" i="19"/>
  <c r="H408" i="19"/>
  <c r="H407" i="19"/>
  <c r="G187" i="19"/>
  <c r="G186" i="19"/>
  <c r="G185" i="19"/>
  <c r="G181" i="19"/>
  <c r="G180" i="19"/>
  <c r="G91" i="2"/>
  <c r="I507" i="19"/>
  <c r="I506" i="19"/>
  <c r="F39" i="20"/>
  <c r="F38" i="20"/>
  <c r="F37" i="20"/>
  <c r="I40" i="19"/>
  <c r="I39" i="19"/>
  <c r="H91" i="2"/>
  <c r="H47" i="2"/>
  <c r="I535" i="19"/>
  <c r="H447" i="20"/>
  <c r="H446" i="20"/>
  <c r="G235" i="20"/>
  <c r="G234" i="20"/>
  <c r="H222" i="20"/>
  <c r="H221" i="20"/>
  <c r="F477" i="2"/>
  <c r="F476" i="2"/>
  <c r="H288" i="2"/>
  <c r="G28" i="20"/>
  <c r="F208" i="2"/>
  <c r="F201" i="2"/>
  <c r="G303" i="20"/>
  <c r="G203" i="20"/>
  <c r="G202" i="20"/>
  <c r="F277" i="2"/>
  <c r="F445" i="20"/>
  <c r="F444" i="20"/>
  <c r="F443" i="20"/>
  <c r="H600" i="2"/>
  <c r="H599" i="2"/>
  <c r="H598" i="2"/>
  <c r="H40" i="2"/>
  <c r="F136" i="2"/>
  <c r="F135" i="2"/>
  <c r="F134" i="2"/>
  <c r="F133" i="2"/>
  <c r="G475" i="2"/>
  <c r="G474" i="2"/>
  <c r="G341" i="19"/>
  <c r="G340" i="19"/>
  <c r="G339" i="19"/>
  <c r="G447" i="20"/>
  <c r="G446" i="20"/>
  <c r="Q605" i="2"/>
  <c r="H64" i="2"/>
  <c r="G485" i="19"/>
  <c r="G484" i="19"/>
  <c r="G483" i="19"/>
  <c r="G476" i="19"/>
  <c r="H505" i="19"/>
  <c r="H504" i="19"/>
  <c r="G452" i="19"/>
  <c r="F68" i="20"/>
  <c r="G410" i="19"/>
  <c r="G409" i="19"/>
  <c r="G503" i="2"/>
  <c r="G502" i="2"/>
  <c r="H92" i="19"/>
  <c r="H452" i="19"/>
  <c r="G77" i="20"/>
  <c r="G444" i="19"/>
  <c r="G443" i="19"/>
  <c r="I112" i="19"/>
  <c r="I359" i="19"/>
  <c r="G344" i="20"/>
  <c r="G278" i="2"/>
  <c r="G277" i="2"/>
  <c r="F136" i="20"/>
  <c r="F135" i="20"/>
  <c r="G160" i="2"/>
  <c r="G92" i="19"/>
  <c r="H197" i="19"/>
  <c r="H193" i="19"/>
  <c r="H564" i="19"/>
  <c r="H560" i="19"/>
  <c r="H559" i="19"/>
  <c r="F77" i="20"/>
  <c r="G132" i="20"/>
  <c r="H172" i="20"/>
  <c r="H79" i="19"/>
  <c r="H78" i="19"/>
  <c r="H589" i="19"/>
  <c r="H588" i="19"/>
  <c r="H117" i="20"/>
  <c r="H279" i="20"/>
  <c r="I577" i="19"/>
  <c r="I576" i="19"/>
  <c r="I575" i="19"/>
  <c r="I574" i="19"/>
  <c r="I169" i="19"/>
  <c r="I168" i="19"/>
  <c r="H440" i="20"/>
  <c r="H439" i="20"/>
  <c r="H150" i="2"/>
  <c r="H342" i="20"/>
  <c r="H341" i="20"/>
  <c r="H340" i="20"/>
  <c r="F194" i="20"/>
  <c r="F502" i="2"/>
  <c r="F501" i="2"/>
  <c r="H226" i="20"/>
  <c r="F67" i="20"/>
  <c r="F63" i="20"/>
  <c r="F318" i="20"/>
  <c r="H534" i="19"/>
  <c r="H533" i="19"/>
  <c r="G423" i="2"/>
  <c r="I406" i="19"/>
  <c r="I402" i="19"/>
  <c r="I392" i="19"/>
  <c r="I527" i="19"/>
  <c r="H502" i="19"/>
  <c r="I601" i="19"/>
  <c r="I600" i="19"/>
  <c r="I599" i="19"/>
  <c r="I602" i="19"/>
  <c r="H323" i="20"/>
  <c r="F9" i="20"/>
  <c r="I29" i="19"/>
  <c r="H187" i="20"/>
  <c r="H96" i="20"/>
  <c r="H588" i="2"/>
  <c r="H587" i="2"/>
  <c r="H581" i="2"/>
  <c r="G78" i="2"/>
  <c r="G77" i="2"/>
  <c r="I107" i="19"/>
  <c r="H240" i="2"/>
  <c r="H239" i="2"/>
  <c r="H216" i="2"/>
  <c r="I103" i="19"/>
  <c r="I91" i="19"/>
  <c r="H423" i="2"/>
  <c r="I150" i="19"/>
  <c r="H241" i="19"/>
  <c r="H240" i="19"/>
  <c r="F269" i="20"/>
  <c r="H447" i="19"/>
  <c r="H179" i="20"/>
  <c r="F274" i="20"/>
  <c r="G19" i="2"/>
  <c r="G18" i="2"/>
  <c r="G136" i="2"/>
  <c r="G135" i="2"/>
  <c r="G134" i="2"/>
  <c r="G180" i="2"/>
  <c r="G179" i="2"/>
  <c r="F54" i="20"/>
  <c r="G271" i="2"/>
  <c r="H112" i="19"/>
  <c r="H103" i="19"/>
  <c r="H91" i="19"/>
  <c r="G28" i="2"/>
  <c r="G27" i="2"/>
  <c r="G26" i="2"/>
  <c r="G9" i="2"/>
  <c r="H201" i="2"/>
  <c r="H28" i="20"/>
  <c r="G18" i="20"/>
  <c r="H137" i="19"/>
  <c r="H136" i="19"/>
  <c r="H135" i="19"/>
  <c r="I151" i="19"/>
  <c r="I241" i="19"/>
  <c r="I240" i="19"/>
  <c r="I323" i="19"/>
  <c r="H582" i="19"/>
  <c r="F36" i="20"/>
  <c r="I217" i="19"/>
  <c r="G179" i="20"/>
  <c r="F600" i="2"/>
  <c r="F599" i="2"/>
  <c r="F598" i="2"/>
  <c r="F298" i="20"/>
  <c r="G493" i="19"/>
  <c r="H65" i="19"/>
  <c r="I137" i="19"/>
  <c r="I136" i="19"/>
  <c r="I135" i="19"/>
  <c r="H435" i="2"/>
  <c r="H434" i="2"/>
  <c r="H440" i="19"/>
  <c r="H157" i="20"/>
  <c r="G274" i="20"/>
  <c r="G142" i="20"/>
  <c r="H225" i="20"/>
  <c r="G501" i="2"/>
  <c r="G473" i="2"/>
  <c r="G472" i="2"/>
  <c r="G401" i="2"/>
  <c r="G391" i="2"/>
  <c r="G321" i="2"/>
  <c r="G320" i="2"/>
  <c r="F19" i="2"/>
  <c r="F18" i="2"/>
  <c r="G426" i="19"/>
  <c r="G425" i="19"/>
  <c r="G424" i="19"/>
  <c r="G435" i="2"/>
  <c r="G434" i="2"/>
  <c r="I38" i="19"/>
  <c r="I48" i="19"/>
  <c r="H219" i="19"/>
  <c r="H218" i="19"/>
  <c r="H217" i="19"/>
  <c r="H476" i="19"/>
  <c r="H475" i="19"/>
  <c r="F72" i="20"/>
  <c r="F71" i="20"/>
  <c r="I289" i="19"/>
  <c r="I288" i="19"/>
  <c r="I287" i="19"/>
  <c r="H295" i="20"/>
  <c r="H294" i="20"/>
  <c r="G240" i="2"/>
  <c r="G239" i="2"/>
  <c r="G216" i="2"/>
  <c r="G79" i="19"/>
  <c r="G78" i="19"/>
  <c r="H209" i="19"/>
  <c r="H202" i="19"/>
  <c r="H192" i="19"/>
  <c r="F149" i="2"/>
  <c r="H55" i="19"/>
  <c r="G20" i="19"/>
  <c r="G19" i="19"/>
  <c r="G196" i="2"/>
  <c r="G192" i="2"/>
  <c r="G191" i="2"/>
  <c r="G48" i="19"/>
  <c r="H287" i="2"/>
  <c r="H286" i="2"/>
  <c r="G37" i="2"/>
  <c r="F271" i="2"/>
  <c r="F358" i="2"/>
  <c r="I305" i="19"/>
  <c r="F196" i="2"/>
  <c r="F192" i="2"/>
  <c r="G576" i="2"/>
  <c r="G575" i="2"/>
  <c r="G574" i="2"/>
  <c r="G573" i="2"/>
  <c r="F475" i="2"/>
  <c r="H406" i="19"/>
  <c r="H402" i="19"/>
  <c r="H392" i="19"/>
  <c r="F446" i="2"/>
  <c r="F435" i="2"/>
  <c r="F434" i="2"/>
  <c r="H36" i="20"/>
  <c r="H9" i="20"/>
  <c r="H20" i="19"/>
  <c r="H19" i="19"/>
  <c r="H161" i="19"/>
  <c r="H150" i="19"/>
  <c r="H181" i="19"/>
  <c r="H180" i="19"/>
  <c r="G64" i="2"/>
  <c r="F111" i="2"/>
  <c r="H269" i="20"/>
  <c r="H92" i="20"/>
  <c r="H477" i="20"/>
  <c r="H527" i="19"/>
  <c r="G526" i="2"/>
  <c r="I503" i="19"/>
  <c r="I502" i="19"/>
  <c r="I474" i="19"/>
  <c r="I473" i="19"/>
  <c r="H436" i="19"/>
  <c r="H435" i="19"/>
  <c r="I65" i="19"/>
  <c r="I28" i="19"/>
  <c r="I27" i="19"/>
  <c r="I10" i="19"/>
  <c r="F218" i="2"/>
  <c r="F217" i="2"/>
  <c r="F216" i="2"/>
  <c r="F191" i="2"/>
  <c r="F288" i="2"/>
  <c r="F287" i="2"/>
  <c r="F286" i="2"/>
  <c r="G36" i="20"/>
  <c r="G35" i="20"/>
  <c r="G241" i="19"/>
  <c r="G240" i="19"/>
  <c r="G102" i="2"/>
  <c r="G90" i="2"/>
  <c r="F240" i="2"/>
  <c r="F239" i="2"/>
  <c r="G202" i="19"/>
  <c r="I322" i="19"/>
  <c r="I321" i="19"/>
  <c r="H29" i="19"/>
  <c r="H27" i="2"/>
  <c r="H26" i="2"/>
  <c r="H9" i="2"/>
  <c r="I440" i="19"/>
  <c r="I436" i="19"/>
  <c r="I435" i="19"/>
  <c r="F53" i="20"/>
  <c r="G150" i="2"/>
  <c r="G149" i="2"/>
  <c r="H271" i="2"/>
  <c r="G343" i="20"/>
  <c r="H160" i="2"/>
  <c r="H149" i="2"/>
  <c r="H405" i="2"/>
  <c r="H401" i="2"/>
  <c r="H391" i="2"/>
  <c r="H285" i="2"/>
  <c r="I202" i="19"/>
  <c r="I192" i="19"/>
  <c r="I134" i="19"/>
  <c r="G279" i="19"/>
  <c r="G278" i="19"/>
  <c r="G272" i="19"/>
  <c r="H35" i="20"/>
  <c r="K9" i="20"/>
  <c r="H474" i="19"/>
  <c r="H473" i="19"/>
  <c r="H102" i="2"/>
  <c r="H90" i="2"/>
  <c r="G192" i="19"/>
  <c r="H38" i="19"/>
  <c r="F322" i="2"/>
  <c r="F321" i="2"/>
  <c r="F320" i="2"/>
  <c r="G364" i="19"/>
  <c r="H42" i="2"/>
  <c r="I279" i="19"/>
  <c r="I278" i="19"/>
  <c r="I272" i="19"/>
  <c r="H475" i="2"/>
  <c r="H474" i="2"/>
  <c r="H473" i="2"/>
  <c r="H472" i="2"/>
  <c r="H78" i="2"/>
  <c r="H77" i="2"/>
  <c r="H192" i="2"/>
  <c r="H191" i="2"/>
  <c r="F425" i="2"/>
  <c r="F424" i="2"/>
  <c r="F423" i="2"/>
  <c r="H539" i="2"/>
  <c r="H533" i="2"/>
  <c r="H532" i="2"/>
  <c r="H526" i="2"/>
  <c r="G54" i="20"/>
  <c r="G53" i="20"/>
  <c r="J9" i="20"/>
  <c r="G133" i="2"/>
  <c r="I286" i="19"/>
  <c r="H133" i="2"/>
  <c r="H604" i="2"/>
  <c r="H134" i="19"/>
  <c r="I605" i="19"/>
  <c r="H28" i="19"/>
  <c r="H27" i="19"/>
  <c r="H10" i="19"/>
  <c r="I613" i="19"/>
  <c r="H481" i="20"/>
  <c r="H482" i="20"/>
  <c r="H605" i="2"/>
  <c r="I9" i="19"/>
  <c r="I607" i="19"/>
  <c r="F344" i="20"/>
  <c r="G288" i="19"/>
  <c r="G287" i="19"/>
  <c r="F343" i="20"/>
  <c r="F588" i="2"/>
  <c r="F587" i="2"/>
  <c r="F581" i="2"/>
  <c r="G589" i="19"/>
  <c r="G588" i="19"/>
  <c r="G582" i="19"/>
  <c r="F142" i="20"/>
  <c r="G577" i="19"/>
  <c r="G576" i="19"/>
  <c r="G575" i="19"/>
  <c r="G574" i="19"/>
  <c r="F563" i="2"/>
  <c r="F559" i="2"/>
  <c r="F558" i="2"/>
  <c r="G564" i="19"/>
  <c r="G560" i="19"/>
  <c r="G559" i="19"/>
  <c r="F526" i="2"/>
  <c r="F323" i="20"/>
  <c r="F294" i="20"/>
  <c r="G540" i="19"/>
  <c r="G534" i="19"/>
  <c r="G533" i="19"/>
  <c r="G527" i="19"/>
  <c r="G502" i="19"/>
  <c r="H323" i="19"/>
  <c r="H322" i="19"/>
  <c r="H321" i="19"/>
  <c r="G285" i="2"/>
  <c r="G604" i="2"/>
  <c r="G605" i="2"/>
  <c r="G474" i="19"/>
  <c r="G473" i="19"/>
  <c r="F473" i="2"/>
  <c r="F472" i="2"/>
  <c r="F179" i="20"/>
  <c r="G447" i="19"/>
  <c r="G436" i="19"/>
  <c r="G435" i="19"/>
  <c r="F401" i="2"/>
  <c r="F391" i="2"/>
  <c r="G406" i="19"/>
  <c r="G402" i="19"/>
  <c r="G392" i="19"/>
  <c r="F165" i="20"/>
  <c r="F285" i="2"/>
  <c r="G286" i="19"/>
  <c r="H289" i="19"/>
  <c r="H288" i="19"/>
  <c r="H287" i="19"/>
  <c r="H286" i="19"/>
  <c r="H605" i="19"/>
  <c r="H613" i="19"/>
  <c r="G150" i="20"/>
  <c r="G92" i="20"/>
  <c r="G477" i="20"/>
  <c r="G481" i="20"/>
  <c r="G137" i="19"/>
  <c r="G136" i="19"/>
  <c r="G135" i="19"/>
  <c r="G134" i="19"/>
  <c r="F132" i="20"/>
  <c r="G103" i="19"/>
  <c r="G91" i="19"/>
  <c r="F102" i="2"/>
  <c r="F90" i="2"/>
  <c r="G55" i="19"/>
  <c r="F310" i="20"/>
  <c r="G43" i="19"/>
  <c r="F286" i="20"/>
  <c r="F28" i="2"/>
  <c r="F27" i="2"/>
  <c r="F26" i="2"/>
  <c r="F9" i="2"/>
  <c r="F96" i="20"/>
  <c r="F92" i="20"/>
  <c r="F477" i="20"/>
  <c r="G29" i="19"/>
  <c r="G28" i="19"/>
  <c r="G27" i="19"/>
  <c r="G10" i="19"/>
  <c r="G605" i="19"/>
  <c r="G9" i="19"/>
  <c r="H607" i="19"/>
  <c r="H9" i="19"/>
  <c r="F604" i="2"/>
  <c r="F481" i="20"/>
  <c r="F482" i="20"/>
  <c r="G482" i="20"/>
  <c r="F605" i="2"/>
  <c r="G607" i="19"/>
  <c r="G613" i="19"/>
</calcChain>
</file>

<file path=xl/sharedStrings.xml><?xml version="1.0" encoding="utf-8"?>
<sst xmlns="http://schemas.openxmlformats.org/spreadsheetml/2006/main" count="6868" uniqueCount="393">
  <si>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</si>
  <si>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</si>
  <si>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</si>
  <si>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</si>
  <si>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</si>
  <si>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</si>
  <si>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</si>
  <si>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</si>
  <si>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</si>
  <si>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</si>
  <si>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</si>
  <si>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</si>
  <si>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05</t>
  </si>
  <si>
    <t>12</t>
  </si>
  <si>
    <t>Другие общегосударственные вопросы</t>
  </si>
  <si>
    <t>09</t>
  </si>
  <si>
    <t>Национальная  экономика</t>
  </si>
  <si>
    <t>Сельское хозяйство и рыболовство</t>
  </si>
  <si>
    <t>Мероприятия в области сельскохозяйственного производства</t>
  </si>
  <si>
    <t xml:space="preserve">Транспорт    </t>
  </si>
  <si>
    <t>08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</si>
  <si>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</si>
  <si>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</si>
  <si>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</si>
  <si>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Охрана окружающей среды</t>
  </si>
  <si>
    <t>06</t>
  </si>
  <si>
    <t xml:space="preserve">Природоохранные мероприятия 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</si>
  <si>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</si>
  <si>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</si>
  <si>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</si>
  <si>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</si>
  <si>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</si>
  <si>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Другие вопросы в области образования</t>
  </si>
  <si>
    <t>Мероприятия в области образования</t>
  </si>
  <si>
    <t xml:space="preserve">Культура </t>
  </si>
  <si>
    <t>10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</si>
  <si>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</si>
  <si>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</si>
  <si>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</si>
  <si>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</si>
  <si>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</si>
  <si>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Межбюджетные трансферты</t>
  </si>
  <si>
    <t>00</t>
  </si>
  <si>
    <t>11</t>
  </si>
  <si>
    <t>ВСЕГО РАСХОДОВ</t>
  </si>
  <si>
    <t>Приложение 4</t>
  </si>
  <si>
    <t>Сумма</t>
  </si>
  <si>
    <t>13</t>
  </si>
  <si>
    <t>Физическая культура и спорт</t>
  </si>
  <si>
    <t>Массовый спорт</t>
  </si>
  <si>
    <t>Коммунальное хозяйство</t>
  </si>
  <si>
    <t xml:space="preserve">Культура и кинематография 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</si>
  <si>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</si>
  <si>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</si>
  <si>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</si>
  <si>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</si>
  <si>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</si>
  <si>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</si>
  <si>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200</t>
  </si>
  <si>
    <t>240</t>
  </si>
  <si>
    <t>800</t>
  </si>
  <si>
    <t>850</t>
  </si>
  <si>
    <t>Иные бюджетные ассигнования</t>
  </si>
  <si>
    <t>530</t>
  </si>
  <si>
    <t>Субвенции</t>
  </si>
  <si>
    <t>810</t>
  </si>
  <si>
    <t>400</t>
  </si>
  <si>
    <t>410</t>
  </si>
  <si>
    <t>Социальное обеспечение и иные выплаты населению</t>
  </si>
  <si>
    <t>300</t>
  </si>
  <si>
    <t>320</t>
  </si>
  <si>
    <t>110</t>
  </si>
  <si>
    <t>Расходы на выплаты персоналу казенных учреждений</t>
  </si>
  <si>
    <t>310</t>
  </si>
  <si>
    <t>Дотации</t>
  </si>
  <si>
    <t>510</t>
  </si>
  <si>
    <t>Непрограммное направление районного бюджета</t>
  </si>
  <si>
    <t>Выполнение других обязательств муниципального образования</t>
  </si>
  <si>
    <t>Мероприятия в области культуры</t>
  </si>
  <si>
    <t>Доплаты к пенсиям  муниципальных служащих</t>
  </si>
  <si>
    <t>Мероприятия в  области спорта и физической культуры</t>
  </si>
  <si>
    <t xml:space="preserve">Бюджетные инвестиции </t>
  </si>
  <si>
    <t xml:space="preserve">Публичные нормативные социальные выплаты гражданам </t>
  </si>
  <si>
    <t>Социальные выплаты гражданам, кроме публичных нормативных социальных выплат</t>
  </si>
  <si>
    <t>Иные закупки товаров, работ и услуг для обеспечения государственных (муниципальных) нужд</t>
  </si>
  <si>
    <t xml:space="preserve">Уплата налогов, сборов и иных  платежей </t>
  </si>
  <si>
    <t>350</t>
  </si>
  <si>
    <t>Премии и гранты</t>
  </si>
  <si>
    <t xml:space="preserve">Социальное обеспечение и иные выплаты населению
</t>
  </si>
  <si>
    <t>Капитальные вложения в объекты  государственной (муниципальной) собственности</t>
  </si>
  <si>
    <t>Мероприятия по проведению оздоровительной компании детей</t>
  </si>
  <si>
    <t>99 0 00 00000</t>
  </si>
  <si>
    <t>99 0 00 00011</t>
  </si>
  <si>
    <t>99 0 00 00013</t>
  </si>
  <si>
    <t>Закупка товаров, работ и услуг для обеспечения государственных (муниципальных) нужд</t>
  </si>
  <si>
    <t>99 0 00 70180</t>
  </si>
  <si>
    <t>99 0 00 70190</t>
  </si>
  <si>
    <t>99 0 00 70210</t>
  </si>
  <si>
    <t>99 0 00 70230</t>
  </si>
  <si>
    <t>99 0 00 00014</t>
  </si>
  <si>
    <t>99 0 00 00015</t>
  </si>
  <si>
    <t>99 0 00 00020</t>
  </si>
  <si>
    <t>99 0 00 00041</t>
  </si>
  <si>
    <t>02 0 00 00000</t>
  </si>
  <si>
    <t>01 0 00 00000</t>
  </si>
  <si>
    <t>01 0 00 S0690</t>
  </si>
  <si>
    <t>99 0 00 00511</t>
  </si>
  <si>
    <t>99 0 00 70110</t>
  </si>
  <si>
    <t>99 0 00 00521</t>
  </si>
  <si>
    <t>99 0 00 00531</t>
  </si>
  <si>
    <t>99 0 00 70120</t>
  </si>
  <si>
    <t>99 0 00 00081</t>
  </si>
  <si>
    <t>99 0 00 00541</t>
  </si>
  <si>
    <t>99 0 00 00561</t>
  </si>
  <si>
    <t>99 0 00 00631</t>
  </si>
  <si>
    <t>99 0 00 01301</t>
  </si>
  <si>
    <t>99 0 00 00711</t>
  </si>
  <si>
    <t>99 0 00 00091</t>
  </si>
  <si>
    <t>99 0 00 70220</t>
  </si>
  <si>
    <t>14</t>
  </si>
  <si>
    <t>99 0 00 70510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</si>
  <si>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работ, услуг</t>
  </si>
  <si>
    <t>ГРБС</t>
  </si>
  <si>
    <t>99 0 00 00905</t>
  </si>
  <si>
    <t>Взносы на капитальный ремонт муниципального жилого фонда</t>
  </si>
  <si>
    <t>99 0 00 70159</t>
  </si>
  <si>
    <t>99 0 00 70289</t>
  </si>
  <si>
    <t>Дополнительное образование детей</t>
  </si>
  <si>
    <t>99 0 00 70359</t>
  </si>
  <si>
    <t>99 0 00 S0359</t>
  </si>
  <si>
    <t>99 0 00 00017</t>
  </si>
  <si>
    <t>Благоустройство</t>
  </si>
  <si>
    <t xml:space="preserve">Обеспечение социального обслуживания отдельных категорий граждан </t>
  </si>
  <si>
    <t>540</t>
  </si>
  <si>
    <t>Иные межбюджетные трансферты</t>
  </si>
  <si>
    <t>Социальная поддержка отдельных  категорий детей, обучающихся в образовательных организациях</t>
  </si>
  <si>
    <t xml:space="preserve">Софинансирование мероприятий на оздоровление детей </t>
  </si>
  <si>
    <t>01 0 00 70690</t>
  </si>
  <si>
    <t>Связь и информатика</t>
  </si>
  <si>
    <t>99 0 00 01502</t>
  </si>
  <si>
    <t>99 0 00 51200</t>
  </si>
  <si>
    <t>Судебная система</t>
  </si>
  <si>
    <t>03 0 00 00000</t>
  </si>
  <si>
    <t>03 0 00 70610</t>
  </si>
  <si>
    <t>03 0 00 S0610</t>
  </si>
  <si>
    <t>Осуществление мероприятий по развитию и поддержке территориального общественного самоуправления</t>
  </si>
  <si>
    <t>600</t>
  </si>
  <si>
    <t>630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</si>
  <si>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</si>
  <si>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</si>
  <si>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99 0 00 70160</t>
  </si>
  <si>
    <t>99 0 00 L4979</t>
  </si>
  <si>
    <t>99 0 00 70470</t>
  </si>
  <si>
    <t>340</t>
  </si>
  <si>
    <t>Степендии</t>
  </si>
  <si>
    <t>РЗ</t>
  </si>
  <si>
    <t>ВР</t>
  </si>
  <si>
    <t>ПР</t>
  </si>
  <si>
    <t>Условно утвержденные расходы</t>
  </si>
  <si>
    <t>99</t>
  </si>
  <si>
    <t>99 0 00 09999</t>
  </si>
  <si>
    <t>900</t>
  </si>
  <si>
    <t>990</t>
  </si>
  <si>
    <t>520</t>
  </si>
  <si>
    <t>Субсидии</t>
  </si>
  <si>
    <t>99 0 D2 00000</t>
  </si>
  <si>
    <t>99 0 D2 70570</t>
  </si>
  <si>
    <t>Региональный проект "Информационная инфраструктура"</t>
  </si>
  <si>
    <t>99 0 E1 00000</t>
  </si>
  <si>
    <t>Региональный проект "Современная школа"</t>
  </si>
  <si>
    <t>Администрация Здвинского района Новосибирской области</t>
  </si>
  <si>
    <t>99 0 P3 00000</t>
  </si>
  <si>
    <t>99 0 P3 51630</t>
  </si>
  <si>
    <t>Региональный проект "Старшее поколение"</t>
  </si>
  <si>
    <t>99 0 00 04110</t>
  </si>
  <si>
    <t>Резервные фонды</t>
  </si>
  <si>
    <t>Резервный фонд администрации Здвинского района</t>
  </si>
  <si>
    <t>99 0 00 00016</t>
  </si>
  <si>
    <t>870</t>
  </si>
  <si>
    <t>Резервные средства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</si>
  <si>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</si>
  <si>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 0 00 L3040</t>
  </si>
  <si>
    <t>99 0 00 70490</t>
  </si>
  <si>
    <t>99 0 00 03349</t>
  </si>
  <si>
    <t>99 0 00 03350</t>
  </si>
  <si>
    <t>99 0 00 S0470</t>
  </si>
  <si>
    <t>99 0 00 S0490</t>
  </si>
  <si>
    <t>Софинансирование мероприятий на выполнение расходных обязательств в части снабжения населения топливом</t>
  </si>
  <si>
    <t>Софинансирование мероприятий по организации функционирования систем жизнеобеспечения жилищно-коммунального хозяйства Здвинского района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</si>
  <si>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части повышенного районного коэффициента</t>
  </si>
  <si>
    <t>99 0 00 01501</t>
  </si>
  <si>
    <t>Молодежная политика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</si>
  <si>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</si>
  <si>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</si>
  <si>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</si>
  <si>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04 0 00 00000</t>
  </si>
  <si>
    <t>04 1 00 00000</t>
  </si>
  <si>
    <t>04 2 00 00000</t>
  </si>
  <si>
    <t>04 2 00 00651</t>
  </si>
  <si>
    <t>04 4 00 00000</t>
  </si>
  <si>
    <t>04 4 00 L4670</t>
  </si>
  <si>
    <t>Муниципальная программа «Развитие культуры Здвинского района Новосибирской области на 2021-2024 годы»</t>
  </si>
  <si>
    <t>Подпрограмма «Библиотечное дело»</t>
  </si>
  <si>
    <t>Подпрограмма «Самодеятельное народное творчество и досуговая деятельность»</t>
  </si>
  <si>
    <t>Подпрограмма «Укрепление материально-технической базы»</t>
  </si>
  <si>
    <t>04 1 00 70770</t>
  </si>
  <si>
    <t>04 1 00 S0770</t>
  </si>
  <si>
    <t>Софинансирование мероприятий по комплектованию книжных фондов муниципальных общедоступных библиотек</t>
  </si>
  <si>
    <t>Другие вопросы в области социальной политики</t>
  </si>
  <si>
    <t>2024 год</t>
  </si>
  <si>
    <t>02 0 00 71100</t>
  </si>
  <si>
    <t>02 0 00 S1100</t>
  </si>
  <si>
    <t xml:space="preserve">Софинансирование мероприятий по осуществлению полномочий по организации регулярных перевозок пассажиров и багажа по муниципальным маршрутам Здвинского района </t>
  </si>
  <si>
    <t>99 0 00 70830</t>
  </si>
  <si>
    <t>99 0 00 70600</t>
  </si>
  <si>
    <t>Организация бесперебойной работы объектов тепло-, водоснабжения и водоотведения</t>
  </si>
  <si>
    <t>99 0 00 02590</t>
  </si>
  <si>
    <t>99 0 00 03470</t>
  </si>
  <si>
    <t>99 0 00 S2590</t>
  </si>
  <si>
    <t>Софинансирование  мероприятий по установке и модернизации систем видеонаблюдения, автоматической пожарной сигнализации и пожарного мониторинга в образовательных учреждениях</t>
  </si>
  <si>
    <t>99 0 00 S3470</t>
  </si>
  <si>
    <t>Софинансирование  мероприятий по ресурсному обеспечению модернизации образования</t>
  </si>
  <si>
    <t>Приложение 3</t>
  </si>
  <si>
    <t>ЦСР</t>
  </si>
  <si>
    <t>ПЗ</t>
  </si>
  <si>
    <t>Финансовое обеспечение функций органов местного самоуправления</t>
  </si>
  <si>
    <t>Финансовое обеспечение функций ревизионной комиссии</t>
  </si>
  <si>
    <t>Осуществлению переданных полномочий контрольно-счетных органов поселений</t>
  </si>
  <si>
    <t>Финансовое обеспечение деятельности (оказание услуг) детских дошкольных учреждений</t>
  </si>
  <si>
    <t>Финансовое обеспечение деятельности (оказание услуг) школ-детских садов, школ начальных, неполных средних и средних</t>
  </si>
  <si>
    <t>Финансовое обеспечение деятельности (оказание услуг) учреждений по внешкольной работе с детьми</t>
  </si>
  <si>
    <t>Финансовое обеспечение деятельности (оказание услуг) учреждений, обеспечивающих предоставление услуг в сфере образования</t>
  </si>
  <si>
    <t>Финансовое обеспечение деятельности (оказание услуг) центра бухгалтерского учета</t>
  </si>
  <si>
    <t>Финансовое обеспечение деятельности (оказание услуг) библиотек</t>
  </si>
  <si>
    <t>Финансовое обеспечение деятельности (оказание услуг) учреждений социального обслуживания населения</t>
  </si>
  <si>
    <t>Выполнение функций органами местного самоуправления поселений района</t>
  </si>
  <si>
    <t>Обеспечение мероприятий в рамках сбалансированности местных бюджетов</t>
  </si>
  <si>
    <t>Приложение 2</t>
  </si>
  <si>
    <t>05 0 00 00000</t>
  </si>
  <si>
    <t>04 1 00 00631</t>
  </si>
  <si>
    <t>Государственная поддержка отрасли культуры</t>
  </si>
  <si>
    <t>04 1 00 L5190</t>
  </si>
  <si>
    <t>99 0 00 70139</t>
  </si>
  <si>
    <t>06 0 00 00000</t>
  </si>
  <si>
    <t>06 0 00 00072</t>
  </si>
  <si>
    <t>Организация и проведение мероприятий в области молодежной политики</t>
  </si>
  <si>
    <t>Муниципальная программа "Реализация молодёжной политики на территории Здвинского района Новосибирской области на 2022-2024 годы"</t>
  </si>
  <si>
    <t>2025 год</t>
  </si>
  <si>
    <t>99 0 00 S1200</t>
  </si>
  <si>
    <t>Софинансирование мероприятий по подготовке градостроительной документации и (или) внесение в нее изменений</t>
  </si>
  <si>
    <t>360</t>
  </si>
  <si>
    <t>Иные выплаты населению</t>
  </si>
  <si>
    <t>99 0 00 70079</t>
  </si>
  <si>
    <t>99 0 00 70340</t>
  </si>
  <si>
    <t>99 0 00 70770</t>
  </si>
  <si>
    <t>99 0 00 S0770</t>
  </si>
  <si>
    <t>99 0 00 L4670</t>
  </si>
  <si>
    <t>1004</t>
  </si>
  <si>
    <t>99 0 00 L5190</t>
  </si>
  <si>
    <t>99 0 00 70640</t>
  </si>
  <si>
    <t>Строительство и реконструкция объектов централизованных систем холодного водоснабжения</t>
  </si>
  <si>
    <t>99 0 00 04849</t>
  </si>
  <si>
    <t>99 0 ЕВ 00000</t>
  </si>
  <si>
    <t>99 0 ЕВ 51790</t>
  </si>
  <si>
    <t>Региональный проект "Патриотическое воспитание граждан Российской Федерации"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</si>
  <si>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</si>
  <si>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99 0 00 71100</t>
  </si>
  <si>
    <t>99 0 00 S2900</t>
  </si>
  <si>
    <t>Финансовое обеспечение ремонта отделений почтовой связи на территории Здвинского района</t>
  </si>
  <si>
    <t>99 0 00 72900</t>
  </si>
  <si>
    <t>Ремонт отделений почтовой связи на территории Здвинского района</t>
  </si>
  <si>
    <t>99 0 00 70740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</si>
  <si>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</si>
  <si>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к решению сессии Совета депутатов Здвинского района Новосибирской области "О бюджете Здвинского района Новосибирской области на  2024 год и плановый период 2025 и 2026 годов"</t>
  </si>
  <si>
    <t>2026 год</t>
  </si>
  <si>
    <t>Ведомственная структура расходов классификации расходов бюджета Здвинского района Новосибирской области на 2024 год и плановый период 2025 и 2026 годов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</si>
  <si>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Здвинского района Новосибирской области на 2024 год и плановый период 2025 и 2026 годов </t>
  </si>
  <si>
    <t>руб.</t>
  </si>
  <si>
    <t>Содержание аппарата управления представительного органа местного самоуправления</t>
  </si>
  <si>
    <t>99 0 00 01990</t>
  </si>
  <si>
    <t xml:space="preserve">Образование и организация деятельности комиссий по делам несовершеннолетних и защите их прав 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</si>
  <si>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</si>
  <si>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</si>
  <si>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</si>
  <si>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</si>
  <si>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</si>
  <si>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>Муниципальная программа "Развитие и поддержка территориального общественного самоуправления на территории Здвинского района  Новосибирской области на 2024-2026 годы"</t>
  </si>
  <si>
    <t>Реализация территориального общественного самоуправления</t>
  </si>
  <si>
    <t>99 0 00 00025</t>
  </si>
  <si>
    <t xml:space="preserve">Обеспечение сбалансированности местных бюджетов </t>
  </si>
  <si>
    <t>Организация мероприятий при осуществлении деятельности по обращению с животными без владельцев</t>
  </si>
  <si>
    <t>Осуществление полномочий по организации регулярных перевозок пассажиров и багажа по муниципальным маршрутам Здвинского района</t>
  </si>
  <si>
    <t>99 0 00 S1100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</si>
  <si>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</si>
  <si>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 xml:space="preserve">Модернизация и развитие инфраструктуры связи </t>
  </si>
  <si>
    <t>Развитие малого и среднего предпринимательства</t>
  </si>
  <si>
    <t>99 0 00 70690</t>
  </si>
  <si>
    <t>99 0 00 S0690</t>
  </si>
  <si>
    <t>99 0 00 71200</t>
  </si>
  <si>
    <t xml:space="preserve">Финансирование расходов на подготовку градостроительной документации и (или) внесение изменений в нее </t>
  </si>
  <si>
    <t xml:space="preserve">Обеспечение жилыми помещениями детей-сирот и детей, оставшихся без попечения родителей, лиц из их числа 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</si>
  <si>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 </t>
  </si>
  <si>
    <t xml:space="preserve">Снабжение населения топливом </t>
  </si>
  <si>
    <t>Организация функционирования систем тепло-, водоснабжения населения и водоотведения</t>
  </si>
  <si>
    <t>99 0 00 71010</t>
  </si>
  <si>
    <t>Строительство и реконструкция объектов централизованных систем водоотведения</t>
  </si>
  <si>
    <t>99 0 G2 00000</t>
  </si>
  <si>
    <t>Проектирование и создание инфраструктуры в сфере обращения с твердыми коммунальными отходами</t>
  </si>
  <si>
    <t>Региональный проект "Комплексная система обращения с твердыми коммунальными отходами (Новосибирская область)"</t>
  </si>
  <si>
    <t>99 0 G2 70960</t>
  </si>
  <si>
    <t>Охрана объектов растительного и животного мира и среды их обитания</t>
  </si>
  <si>
    <t>05 0 00 00062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</si>
  <si>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</si>
  <si>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05 0 00 00061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</si>
  <si>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 </t>
  </si>
  <si>
    <t xml:space="preserve">Ресурсное обеспечение модернизации образования 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</si>
  <si>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</si>
  <si>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</si>
  <si>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 xml:space="preserve">Реализация основных общеобразовательных программ в муниципальных общеобразовательных организациях </t>
  </si>
  <si>
    <t xml:space="preserve">Организация бесплатного горячего питания обучающихся в муниципальных образовательных организациях </t>
  </si>
  <si>
    <t>99 0 E1 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</si>
  <si>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</si>
  <si>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 0 00 S0740</t>
  </si>
  <si>
    <t>Софинансирование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</si>
  <si>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 xml:space="preserve"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</t>
  </si>
  <si>
    <t xml:space="preserve">Оздоровление детей </t>
  </si>
  <si>
    <t xml:space="preserve">Развитие и укрепление материально-технической базы домов культуры в населенных пунктах с числом жителей до 50 тысяч человек </t>
  </si>
  <si>
    <t>99 0 00 L5990</t>
  </si>
  <si>
    <t>Мероприятия, направленные на подготовку проектов межевания земельных участков и на проведение кадастровых работ</t>
  </si>
  <si>
    <t xml:space="preserve">Создание системы долговременного ухода за гражданами пожилого возраста и инвалидами </t>
  </si>
  <si>
    <t xml:space="preserve">Обеспечение жильем молодых семей </t>
  </si>
  <si>
    <t>Организация и проведение мероприятий с целью расширения прав инвалидов</t>
  </si>
  <si>
    <t>Расчет и предоставление дотаций бюджетам поселений</t>
  </si>
  <si>
    <t>Муниципальная программа «Повышение безопасности дорожного движения на 2023-2025 годы на территории Здвинского района Новосибирской области»</t>
  </si>
  <si>
    <t>Повышение правового сознания и предупреждение опасного поведения участников дорожного движения</t>
  </si>
  <si>
    <t>08 0 00 00000</t>
  </si>
  <si>
    <t>08 0 00 00102</t>
  </si>
  <si>
    <t>99 0 00 01190</t>
  </si>
  <si>
    <t>02 0 00 00410</t>
  </si>
  <si>
    <t xml:space="preserve">Обеспечение доступности услуг общественного пассажирского транспорта для населения </t>
  </si>
  <si>
    <t>Софинансирование мероприятий по комплектованию библиотечных фондов муниципальных общедоступных библиотек</t>
  </si>
  <si>
    <t xml:space="preserve">Реализация мероприятий по поддержке субъектов малого и среднего предпринимательства  </t>
  </si>
  <si>
    <t>Муниципальная программа "Обеспечение доступности услуг общественного пассажирского транспорта для населения Здвинского района Новосибирской области на 2023-2025 годы"</t>
  </si>
  <si>
    <t>Муниципальная программа "Поддержка субъектов малого и среднего предпринимательства в Здвинском районе Новосибирской области"</t>
  </si>
  <si>
    <t>Муниципальная программа  "Поддержка субъектов малого и среднего предпринимательства в Здвинском районе Новосибирской области"</t>
  </si>
  <si>
    <t>Комплектование библиотечных фондов муниципальных общедоступных библиотек Здвинского района</t>
  </si>
  <si>
    <t>Создание условий для безопасного движения на дорогах поселении района</t>
  </si>
  <si>
    <t>08 0 00 00103</t>
  </si>
  <si>
    <t>08 0 00 70760</t>
  </si>
  <si>
    <t>Оценка недвижимости, признания прав и регулирования отношений по  муниципальной собственности</t>
  </si>
  <si>
    <t>Оценка недвижимости, признания прав и регулирования отношений по муниципальной собственности</t>
  </si>
  <si>
    <t xml:space="preserve"> 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Здвинского района Новосибирской области на 2024 год и плановый период 2025 и 2026 годов</t>
  </si>
  <si>
    <t>Муниципальная программа "Охрана окружающей среды в Здвинском районе Новосибирской области"</t>
  </si>
  <si>
    <t>99 0 00 70650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</si>
  <si>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Здвинского района</t>
  </si>
  <si>
    <t>99 0 00 S0650</t>
  </si>
  <si>
    <t>Национальная оборона</t>
  </si>
  <si>
    <t>Мобилизационная и вневойсковая подготовка</t>
  </si>
  <si>
    <t>99 0 00 51180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</si>
  <si>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</si>
  <si>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</si>
  <si>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99 0 00 00031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</si>
  <si>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</si>
  <si>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Осуществление первичного воинского учета органами местного самоуправления поселений </t>
  </si>
  <si>
    <t xml:space="preserve">Строительство (приобретение на первичном рынке) служебного жилья </t>
  </si>
  <si>
    <t>ё</t>
  </si>
  <si>
    <t>09 0 00 01610</t>
  </si>
  <si>
    <t>Муниципальная программа "Комплексные меры профилактики наркомании в Здвинском районе Новосибирской области на 2024-2026 годы"</t>
  </si>
  <si>
    <t>99 0 00  20540</t>
  </si>
  <si>
    <t>Резервный фонд Правительства Новосибирской области</t>
  </si>
  <si>
    <t>09 0 00 00000</t>
  </si>
  <si>
    <t>Мероприятия по комплексному профилактическому просвещению населения</t>
  </si>
  <si>
    <t>99 0 00 20540</t>
  </si>
  <si>
    <t>99 0 00 00101</t>
  </si>
  <si>
    <t>Мероприятия в области дорожного хозяйства</t>
  </si>
  <si>
    <t>99 0 00 04950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</si>
  <si>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</si>
  <si>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Софинансирование обеспечения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</si>
  <si>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99 0 00 S 4950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</si>
  <si>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</si>
  <si>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99 0 P3 5163F</t>
  </si>
  <si>
    <t>04 2 00 00652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</si>
  <si>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</si>
  <si>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 0 00 L3030</t>
  </si>
  <si>
    <t>Мероприятия в области жилищного хозяйства</t>
  </si>
  <si>
    <t>99 0 00 00901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</si>
  <si>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</si>
  <si>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9900001790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</si>
  <si>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</si>
  <si>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9900050500</t>
  </si>
  <si>
    <t>99 0 00 50500</t>
  </si>
  <si>
    <t>99 0 00 55490</t>
  </si>
  <si>
    <t>Поощрение за достижение показателей деятельности органов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</si>
</sst>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"/>
    <numFmt numFmtId="166" formatCode="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indexed="8"/>
      <name val="Arial"/>
      <family val="2"/>
      <charset val="204"/>
    </font>
    <font>
      <i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4" fillId="0" borderId="0"/>
    <xf numFmtId="0" fontId="26" fillId="0" borderId="0"/>
    <xf numFmtId="0" fontId="35" fillId="0" borderId="0"/>
    <xf numFmtId="0" fontId="33" fillId="0" borderId="0"/>
    <xf numFmtId="0" fontId="34" fillId="0" borderId="0"/>
    <xf numFmtId="0" fontId="2" fillId="0" borderId="0"/>
  </cellStyleXfs>
  <cellXfs count="252">
    <xf numFmtId="0" fontId="0" fillId="0" borderId="0" xfId="0"/>
    <xf numFmtId="0" fontId="5" fillId="0" borderId="0" xfId="7" applyFont="1"/>
    <xf numFmtId="0" fontId="5" fillId="0" borderId="0" xfId="7" applyFont="1" applyFill="1"/>
    <xf numFmtId="164" fontId="5" fillId="0" borderId="0" xfId="7" applyNumberFormat="1" applyFont="1" applyFill="1"/>
    <xf numFmtId="0" fontId="0" fillId="0" borderId="0" xfId="0" applyAlignment="1"/>
    <xf numFmtId="0" fontId="36" fillId="2" borderId="1" xfId="0" applyFont="1" applyFill="1" applyBorder="1" applyAlignment="1">
      <alignment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1" fillId="2" borderId="1" xfId="0" applyNumberFormat="1" applyFont="1" applyFill="1" applyBorder="1" applyAlignment="1">
      <alignment horizontal="right"/>
    </xf>
    <xf numFmtId="49" fontId="0" fillId="2" borderId="1" xfId="0" applyNumberFormat="1" applyFill="1" applyBorder="1" applyAlignment="1">
      <alignment horizontal="right"/>
    </xf>
    <xf numFmtId="0" fontId="5" fillId="2" borderId="0" xfId="7" applyFont="1" applyFill="1"/>
    <xf numFmtId="0" fontId="4" fillId="2" borderId="0" xfId="7" applyNumberFormat="1" applyFont="1" applyFill="1" applyAlignment="1" applyProtection="1">
      <alignment horizontal="right" vertical="top" wrapText="1"/>
      <protection hidden="1"/>
    </xf>
    <xf numFmtId="0" fontId="21" fillId="2" borderId="0" xfId="0" applyFont="1" applyFill="1"/>
    <xf numFmtId="0" fontId="8" fillId="2" borderId="0" xfId="0" applyFont="1" applyFill="1" applyAlignment="1"/>
    <xf numFmtId="0" fontId="4" fillId="2" borderId="0" xfId="7" applyNumberFormat="1" applyFont="1" applyFill="1" applyAlignment="1" applyProtection="1">
      <alignment wrapText="1"/>
      <protection hidden="1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4" fillId="2" borderId="0" xfId="7" applyNumberFormat="1" applyFont="1" applyFill="1" applyAlignment="1" applyProtection="1">
      <alignment horizontal="right" vertical="center" wrapText="1"/>
      <protection hidden="1"/>
    </xf>
    <xf numFmtId="0" fontId="22" fillId="2" borderId="0" xfId="7" applyNumberFormat="1" applyFont="1" applyFill="1" applyAlignment="1" applyProtection="1">
      <alignment horizontal="centerContinuous"/>
      <protection hidden="1"/>
    </xf>
    <xf numFmtId="0" fontId="2" fillId="2" borderId="0" xfId="7" applyNumberFormat="1" applyFont="1" applyFill="1" applyAlignment="1" applyProtection="1">
      <alignment horizontal="right"/>
      <protection hidden="1"/>
    </xf>
    <xf numFmtId="49" fontId="10" fillId="2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right"/>
    </xf>
    <xf numFmtId="49" fontId="13" fillId="2" borderId="1" xfId="0" applyNumberFormat="1" applyFont="1" applyFill="1" applyBorder="1" applyAlignment="1">
      <alignment horizontal="right"/>
    </xf>
    <xf numFmtId="49" fontId="15" fillId="2" borderId="1" xfId="0" applyNumberFormat="1" applyFont="1" applyFill="1" applyBorder="1" applyAlignment="1">
      <alignment horizontal="right"/>
    </xf>
    <xf numFmtId="49" fontId="0" fillId="2" borderId="1" xfId="0" applyNumberFormat="1" applyFill="1" applyBorder="1"/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8" fillId="2" borderId="1" xfId="0" applyNumberFormat="1" applyFont="1" applyFill="1" applyBorder="1" applyAlignment="1">
      <alignment horizontal="right"/>
    </xf>
    <xf numFmtId="0" fontId="6" fillId="2" borderId="0" xfId="7" applyFont="1" applyFill="1"/>
    <xf numFmtId="49" fontId="0" fillId="2" borderId="1" xfId="0" applyNumberFormat="1" applyFont="1" applyFill="1" applyBorder="1" applyAlignment="1">
      <alignment horizontal="right"/>
    </xf>
    <xf numFmtId="0" fontId="19" fillId="2" borderId="0" xfId="7" applyFont="1" applyFill="1"/>
    <xf numFmtId="49" fontId="7" fillId="2" borderId="1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0" fillId="2" borderId="5" xfId="0" applyNumberFormat="1" applyFill="1" applyBorder="1" applyAlignment="1">
      <alignment horizontal="right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11" fillId="0" borderId="1" xfId="0" applyFont="1" applyFill="1" applyBorder="1"/>
    <xf numFmtId="0" fontId="16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1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Font="1" applyFill="1" applyBorder="1"/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6" fillId="0" borderId="2" xfId="0" applyFont="1" applyFill="1" applyBorder="1" applyAlignment="1">
      <alignment wrapText="1"/>
    </xf>
    <xf numFmtId="0" fontId="14" fillId="0" borderId="1" xfId="0" applyFont="1" applyFill="1" applyBorder="1"/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horizontal="right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/>
    </xf>
    <xf numFmtId="49" fontId="0" fillId="0" borderId="1" xfId="0" applyNumberFormat="1" applyFill="1" applyBorder="1"/>
    <xf numFmtId="164" fontId="0" fillId="0" borderId="1" xfId="0" applyNumberFormat="1" applyFill="1" applyBorder="1"/>
    <xf numFmtId="49" fontId="12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/>
    <xf numFmtId="164" fontId="0" fillId="0" borderId="1" xfId="0" applyNumberFormat="1" applyFont="1" applyFill="1" applyBorder="1"/>
    <xf numFmtId="49" fontId="0" fillId="0" borderId="6" xfId="0" applyNumberFormat="1" applyFill="1" applyBorder="1" applyAlignment="1">
      <alignment horizontal="right"/>
    </xf>
    <xf numFmtId="166" fontId="16" fillId="0" borderId="1" xfId="1" applyNumberFormat="1" applyFont="1" applyFill="1" applyBorder="1" applyAlignment="1" applyProtection="1">
      <alignment horizontal="right"/>
      <protection hidden="1"/>
    </xf>
    <xf numFmtId="165" fontId="16" fillId="0" borderId="6" xfId="1" applyNumberFormat="1" applyFont="1" applyFill="1" applyBorder="1" applyAlignment="1" applyProtection="1">
      <alignment horizontal="right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5" fontId="2" fillId="0" borderId="6" xfId="1" applyNumberFormat="1" applyFont="1" applyFill="1" applyBorder="1" applyAlignment="1" applyProtection="1">
      <alignment horizontal="right"/>
      <protection hidden="1"/>
    </xf>
    <xf numFmtId="49" fontId="7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/>
    <xf numFmtId="49" fontId="10" fillId="0" borderId="1" xfId="0" applyNumberFormat="1" applyFont="1" applyFill="1" applyBorder="1"/>
    <xf numFmtId="49" fontId="17" fillId="0" borderId="1" xfId="0" applyNumberFormat="1" applyFont="1" applyFill="1" applyBorder="1"/>
    <xf numFmtId="49" fontId="16" fillId="0" borderId="1" xfId="0" applyNumberFormat="1" applyFont="1" applyFill="1" applyBorder="1"/>
    <xf numFmtId="49" fontId="1" fillId="0" borderId="1" xfId="0" applyNumberFormat="1" applyFont="1" applyFill="1" applyBorder="1"/>
    <xf numFmtId="49" fontId="0" fillId="0" borderId="5" xfId="0" applyNumberForma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17" fillId="0" borderId="1" xfId="0" applyFont="1" applyFill="1" applyBorder="1" applyAlignment="1">
      <alignment vertical="justify" wrapText="1"/>
    </xf>
    <xf numFmtId="0" fontId="16" fillId="0" borderId="1" xfId="1" applyNumberFormat="1" applyFont="1" applyFill="1" applyBorder="1" applyAlignment="1" applyProtection="1">
      <alignment horizontal="left" vertical="justify" wrapText="1"/>
      <protection hidden="1"/>
    </xf>
    <xf numFmtId="49" fontId="2" fillId="0" borderId="1" xfId="0" applyNumberFormat="1" applyFont="1" applyFill="1" applyBorder="1" applyAlignment="1">
      <alignment horizontal="right"/>
    </xf>
    <xf numFmtId="0" fontId="2" fillId="0" borderId="0" xfId="7" applyFont="1" applyFill="1"/>
    <xf numFmtId="0" fontId="16" fillId="0" borderId="1" xfId="7" applyFont="1" applyFill="1" applyBorder="1"/>
    <xf numFmtId="0" fontId="2" fillId="0" borderId="1" xfId="7" applyFont="1" applyFill="1" applyBorder="1"/>
    <xf numFmtId="49" fontId="2" fillId="0" borderId="1" xfId="7" applyNumberFormat="1" applyFont="1" applyFill="1" applyBorder="1" applyAlignment="1">
      <alignment horizontal="right"/>
    </xf>
    <xf numFmtId="0" fontId="5" fillId="0" borderId="1" xfId="7" applyFont="1" applyFill="1" applyBorder="1"/>
    <xf numFmtId="49" fontId="17" fillId="0" borderId="1" xfId="0" applyNumberFormat="1" applyFont="1" applyFill="1" applyBorder="1" applyAlignment="1">
      <alignment horizontal="right"/>
    </xf>
    <xf numFmtId="0" fontId="17" fillId="0" borderId="1" xfId="7" applyFont="1" applyFill="1" applyBorder="1"/>
    <xf numFmtId="49" fontId="2" fillId="2" borderId="1" xfId="0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0" xfId="0" applyNumberFormat="1" applyFont="1" applyFill="1" applyBorder="1" applyAlignment="1">
      <alignment horizontal="right"/>
    </xf>
    <xf numFmtId="0" fontId="2" fillId="0" borderId="0" xfId="7" applyFont="1" applyFill="1" applyBorder="1"/>
    <xf numFmtId="0" fontId="9" fillId="2" borderId="1" xfId="0" applyFont="1" applyFill="1" applyBorder="1" applyAlignment="1">
      <alignment wrapText="1"/>
    </xf>
    <xf numFmtId="49" fontId="17" fillId="2" borderId="1" xfId="0" applyNumberFormat="1" applyFont="1" applyFill="1" applyBorder="1" applyAlignment="1">
      <alignment horizontal="right"/>
    </xf>
    <xf numFmtId="49" fontId="17" fillId="2" borderId="1" xfId="0" applyNumberFormat="1" applyFont="1" applyFill="1" applyBorder="1"/>
    <xf numFmtId="164" fontId="2" fillId="0" borderId="0" xfId="7" applyNumberFormat="1" applyFont="1" applyFill="1" applyBorder="1"/>
    <xf numFmtId="0" fontId="27" fillId="2" borderId="1" xfId="0" applyFont="1" applyFill="1" applyBorder="1"/>
    <xf numFmtId="49" fontId="28" fillId="2" borderId="1" xfId="0" applyNumberFormat="1" applyFont="1" applyFill="1" applyBorder="1" applyAlignment="1">
      <alignment horizontal="right"/>
    </xf>
    <xf numFmtId="0" fontId="29" fillId="0" borderId="1" xfId="7" applyFont="1" applyFill="1" applyBorder="1"/>
    <xf numFmtId="0" fontId="30" fillId="0" borderId="0" xfId="7" applyFont="1" applyFill="1"/>
    <xf numFmtId="0" fontId="29" fillId="2" borderId="1" xfId="0" applyFont="1" applyFill="1" applyBorder="1" applyAlignment="1">
      <alignment wrapText="1"/>
    </xf>
    <xf numFmtId="49" fontId="28" fillId="2" borderId="1" xfId="0" applyNumberFormat="1" applyFont="1" applyFill="1" applyBorder="1"/>
    <xf numFmtId="0" fontId="29" fillId="2" borderId="1" xfId="1" applyNumberFormat="1" applyFont="1" applyFill="1" applyBorder="1" applyAlignment="1" applyProtection="1">
      <alignment horizontal="left" wrapText="1"/>
      <protection hidden="1"/>
    </xf>
    <xf numFmtId="0" fontId="27" fillId="2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/>
    <xf numFmtId="49" fontId="28" fillId="0" borderId="1" xfId="0" applyNumberFormat="1" applyFont="1" applyFill="1" applyBorder="1" applyAlignment="1">
      <alignment horizontal="right"/>
    </xf>
    <xf numFmtId="49" fontId="28" fillId="0" borderId="1" xfId="0" applyNumberFormat="1" applyFont="1" applyFill="1" applyBorder="1"/>
    <xf numFmtId="0" fontId="37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wrapText="1"/>
    </xf>
    <xf numFmtId="0" fontId="2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8" fillId="0" borderId="1" xfId="0" applyFont="1" applyFill="1" applyBorder="1" applyAlignment="1">
      <alignment horizontal="right"/>
    </xf>
    <xf numFmtId="0" fontId="2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0" fillId="0" borderId="1" xfId="7" applyFont="1" applyFill="1" applyBorder="1"/>
    <xf numFmtId="0" fontId="29" fillId="2" borderId="1" xfId="0" applyNumberFormat="1" applyFont="1" applyFill="1" applyBorder="1" applyAlignment="1">
      <alignment wrapText="1"/>
    </xf>
    <xf numFmtId="0" fontId="29" fillId="0" borderId="1" xfId="0" applyFont="1" applyFill="1" applyBorder="1" applyAlignment="1">
      <alignment horizontal="left" wrapText="1"/>
    </xf>
    <xf numFmtId="0" fontId="37" fillId="0" borderId="2" xfId="0" applyFont="1" applyFill="1" applyBorder="1" applyAlignment="1">
      <alignment wrapText="1"/>
    </xf>
    <xf numFmtId="49" fontId="28" fillId="0" borderId="6" xfId="0" applyNumberFormat="1" applyFont="1" applyFill="1" applyBorder="1" applyAlignment="1">
      <alignment horizontal="right"/>
    </xf>
    <xf numFmtId="166" fontId="29" fillId="0" borderId="1" xfId="1" applyNumberFormat="1" applyFont="1" applyFill="1" applyBorder="1" applyAlignment="1" applyProtection="1">
      <alignment horizontal="right"/>
      <protection hidden="1"/>
    </xf>
    <xf numFmtId="49" fontId="17" fillId="0" borderId="1" xfId="7" applyNumberFormat="1" applyFont="1" applyFill="1" applyBorder="1" applyAlignment="1">
      <alignment horizontal="right"/>
    </xf>
    <xf numFmtId="49" fontId="29" fillId="0" borderId="1" xfId="0" applyNumberFormat="1" applyFont="1" applyFill="1" applyBorder="1" applyAlignment="1">
      <alignment horizontal="right"/>
    </xf>
    <xf numFmtId="49" fontId="29" fillId="0" borderId="1" xfId="7" applyNumberFormat="1" applyFont="1" applyFill="1" applyBorder="1" applyAlignment="1">
      <alignment horizontal="right"/>
    </xf>
    <xf numFmtId="49" fontId="29" fillId="2" borderId="1" xfId="0" applyNumberFormat="1" applyFont="1" applyFill="1" applyBorder="1" applyAlignment="1">
      <alignment horizontal="right"/>
    </xf>
    <xf numFmtId="49" fontId="29" fillId="2" borderId="1" xfId="0" applyNumberFormat="1" applyFont="1" applyFill="1" applyBorder="1"/>
    <xf numFmtId="0" fontId="31" fillId="0" borderId="1" xfId="7" applyFont="1" applyFill="1" applyBorder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32" fillId="0" borderId="1" xfId="0" applyNumberFormat="1" applyFont="1" applyFill="1" applyBorder="1" applyAlignment="1">
      <alignment horizontal="right"/>
    </xf>
    <xf numFmtId="0" fontId="20" fillId="2" borderId="1" xfId="7" applyNumberFormat="1" applyFont="1" applyFill="1" applyBorder="1" applyAlignment="1" applyProtection="1">
      <alignment horizontal="center" vertical="center" wrapText="1"/>
      <protection hidden="1"/>
    </xf>
    <xf numFmtId="4" fontId="5" fillId="0" borderId="0" xfId="7" applyNumberFormat="1" applyFont="1" applyFill="1"/>
    <xf numFmtId="4" fontId="10" fillId="2" borderId="5" xfId="0" applyNumberFormat="1" applyFont="1" applyFill="1" applyBorder="1" applyAlignment="1">
      <alignment horizontal="right"/>
    </xf>
    <xf numFmtId="4" fontId="12" fillId="2" borderId="1" xfId="0" applyNumberFormat="1" applyFont="1" applyFill="1" applyBorder="1"/>
    <xf numFmtId="4" fontId="1" fillId="2" borderId="1" xfId="0" applyNumberFormat="1" applyFont="1" applyFill="1" applyBorder="1"/>
    <xf numFmtId="4" fontId="0" fillId="2" borderId="1" xfId="0" applyNumberFormat="1" applyFill="1" applyBorder="1"/>
    <xf numFmtId="4" fontId="0" fillId="2" borderId="1" xfId="0" applyNumberFormat="1" applyFont="1" applyFill="1" applyBorder="1"/>
    <xf numFmtId="4" fontId="0" fillId="2" borderId="5" xfId="0" applyNumberFormat="1" applyFill="1" applyBorder="1"/>
    <xf numFmtId="4" fontId="0" fillId="0" borderId="1" xfId="0" applyNumberFormat="1" applyFill="1" applyBorder="1"/>
    <xf numFmtId="4" fontId="10" fillId="2" borderId="1" xfId="0" applyNumberFormat="1" applyFont="1" applyFill="1" applyBorder="1"/>
    <xf numFmtId="4" fontId="10" fillId="0" borderId="1" xfId="0" applyNumberFormat="1" applyFont="1" applyFill="1" applyBorder="1"/>
    <xf numFmtId="4" fontId="12" fillId="0" borderId="1" xfId="0" applyNumberFormat="1" applyFont="1" applyFill="1" applyBorder="1"/>
    <xf numFmtId="4" fontId="0" fillId="0" borderId="1" xfId="0" applyNumberFormat="1" applyFont="1" applyFill="1" applyBorder="1"/>
    <xf numFmtId="4" fontId="1" fillId="0" borderId="1" xfId="0" applyNumberFormat="1" applyFont="1" applyFill="1" applyBorder="1"/>
    <xf numFmtId="4" fontId="12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4" fontId="17" fillId="0" borderId="1" xfId="0" applyNumberFormat="1" applyFont="1" applyFill="1" applyBorder="1"/>
    <xf numFmtId="4" fontId="16" fillId="0" borderId="1" xfId="0" applyNumberFormat="1" applyFont="1" applyFill="1" applyBorder="1"/>
    <xf numFmtId="4" fontId="0" fillId="0" borderId="5" xfId="0" applyNumberFormat="1" applyFill="1" applyBorder="1"/>
    <xf numFmtId="4" fontId="7" fillId="0" borderId="1" xfId="0" applyNumberFormat="1" applyFont="1" applyFill="1" applyBorder="1"/>
    <xf numFmtId="4" fontId="0" fillId="0" borderId="1" xfId="0" applyNumberFormat="1" applyFont="1" applyFill="1" applyBorder="1" applyAlignment="1">
      <alignment horizontal="right"/>
    </xf>
    <xf numFmtId="0" fontId="9" fillId="2" borderId="3" xfId="0" applyFont="1" applyFill="1" applyBorder="1"/>
    <xf numFmtId="0" fontId="11" fillId="2" borderId="3" xfId="0" applyFont="1" applyFill="1" applyBorder="1" applyAlignment="1">
      <alignment wrapText="1"/>
    </xf>
    <xf numFmtId="0" fontId="36" fillId="2" borderId="3" xfId="0" applyFont="1" applyFill="1" applyBorder="1" applyAlignment="1">
      <alignment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0" applyNumberFormat="1" applyFont="1" applyFill="1" applyBorder="1" applyAlignment="1">
      <alignment wrapText="1"/>
    </xf>
    <xf numFmtId="0" fontId="16" fillId="2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wrapText="1"/>
      <protection hidden="1"/>
    </xf>
    <xf numFmtId="0" fontId="11" fillId="2" borderId="3" xfId="0" applyFont="1" applyFill="1" applyBorder="1"/>
    <xf numFmtId="0" fontId="14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36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16" fillId="0" borderId="3" xfId="0" applyFont="1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14" fillId="0" borderId="3" xfId="0" applyFont="1" applyFill="1" applyBorder="1"/>
    <xf numFmtId="0" fontId="2" fillId="0" borderId="3" xfId="0" applyFont="1" applyBorder="1" applyAlignment="1">
      <alignment vertical="justify" wrapText="1"/>
    </xf>
    <xf numFmtId="0" fontId="17" fillId="0" borderId="3" xfId="0" applyFont="1" applyFill="1" applyBorder="1" applyAlignment="1">
      <alignment vertical="justify" wrapText="1"/>
    </xf>
    <xf numFmtId="0" fontId="16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17" fillId="0" borderId="3" xfId="1" applyNumberFormat="1" applyFont="1" applyFill="1" applyBorder="1" applyAlignment="1" applyProtection="1">
      <alignment horizontal="left" vertical="center" wrapText="1"/>
      <protection hidden="1"/>
    </xf>
    <xf numFmtId="4" fontId="5" fillId="0" borderId="0" xfId="7" applyNumberFormat="1" applyFont="1"/>
    <xf numFmtId="0" fontId="10" fillId="0" borderId="5" xfId="0" applyFont="1" applyBorder="1" applyAlignment="1">
      <alignment horizontal="right" wrapText="1"/>
    </xf>
    <xf numFmtId="0" fontId="12" fillId="0" borderId="5" xfId="0" applyFont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38" fillId="2" borderId="1" xfId="0" applyFont="1" applyFill="1" applyBorder="1" applyAlignment="1">
      <alignment wrapText="1"/>
    </xf>
    <xf numFmtId="49" fontId="32" fillId="2" borderId="1" xfId="0" applyNumberFormat="1" applyFont="1" applyFill="1" applyBorder="1" applyAlignment="1">
      <alignment horizontal="right"/>
    </xf>
    <xf numFmtId="4" fontId="17" fillId="0" borderId="1" xfId="7" applyNumberFormat="1" applyFont="1" applyFill="1" applyBorder="1"/>
    <xf numFmtId="4" fontId="29" fillId="0" borderId="1" xfId="7" applyNumberFormat="1" applyFont="1" applyFill="1" applyBorder="1"/>
    <xf numFmtId="4" fontId="2" fillId="0" borderId="1" xfId="7" applyNumberFormat="1" applyFont="1" applyFill="1" applyBorder="1"/>
    <xf numFmtId="4" fontId="16" fillId="0" borderId="1" xfId="7" applyNumberFormat="1" applyFont="1" applyFill="1" applyBorder="1"/>
    <xf numFmtId="4" fontId="28" fillId="2" borderId="1" xfId="0" applyNumberFormat="1" applyFont="1" applyFill="1" applyBorder="1"/>
    <xf numFmtId="4" fontId="28" fillId="0" borderId="1" xfId="0" applyNumberFormat="1" applyFont="1" applyFill="1" applyBorder="1"/>
    <xf numFmtId="4" fontId="28" fillId="0" borderId="1" xfId="0" applyNumberFormat="1" applyFont="1" applyFill="1" applyBorder="1" applyAlignment="1">
      <alignment wrapText="1"/>
    </xf>
    <xf numFmtId="4" fontId="12" fillId="0" borderId="1" xfId="0" applyNumberFormat="1" applyFont="1" applyFill="1" applyBorder="1" applyAlignment="1"/>
    <xf numFmtId="2" fontId="5" fillId="0" borderId="0" xfId="7" applyNumberFormat="1" applyFont="1"/>
    <xf numFmtId="164" fontId="10" fillId="2" borderId="1" xfId="0" applyNumberFormat="1" applyFont="1" applyFill="1" applyBorder="1"/>
    <xf numFmtId="164" fontId="12" fillId="2" borderId="1" xfId="0" applyNumberFormat="1" applyFont="1" applyFill="1" applyBorder="1"/>
    <xf numFmtId="164" fontId="0" fillId="2" borderId="1" xfId="0" applyNumberFormat="1" applyFill="1" applyBorder="1"/>
    <xf numFmtId="0" fontId="0" fillId="2" borderId="5" xfId="0" applyFont="1" applyFill="1" applyBorder="1" applyAlignment="1">
      <alignment horizontal="right" wrapText="1"/>
    </xf>
    <xf numFmtId="0" fontId="0" fillId="0" borderId="5" xfId="0" applyFont="1" applyFill="1" applyBorder="1" applyAlignment="1">
      <alignment horizontal="right" wrapText="1"/>
    </xf>
    <xf numFmtId="0" fontId="10" fillId="0" borderId="5" xfId="0" applyFont="1" applyFill="1" applyBorder="1" applyAlignment="1">
      <alignment horizontal="right" wrapText="1"/>
    </xf>
    <xf numFmtId="164" fontId="10" fillId="0" borderId="1" xfId="0" applyNumberFormat="1" applyFont="1" applyFill="1" applyBorder="1"/>
    <xf numFmtId="0" fontId="12" fillId="0" borderId="5" xfId="0" applyFont="1" applyFill="1" applyBorder="1" applyAlignment="1">
      <alignment horizontal="right" wrapText="1"/>
    </xf>
    <xf numFmtId="164" fontId="12" fillId="0" borderId="1" xfId="0" applyNumberFormat="1" applyFont="1" applyFill="1" applyBorder="1"/>
    <xf numFmtId="164" fontId="7" fillId="0" borderId="1" xfId="0" applyNumberFormat="1" applyFont="1" applyFill="1" applyBorder="1"/>
    <xf numFmtId="0" fontId="2" fillId="0" borderId="1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right"/>
    </xf>
    <xf numFmtId="49" fontId="15" fillId="0" borderId="1" xfId="0" applyNumberFormat="1" applyFont="1" applyFill="1" applyBorder="1" applyAlignment="1">
      <alignment horizontal="right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4" fontId="23" fillId="2" borderId="5" xfId="7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7" applyNumberFormat="1" applyFont="1" applyFill="1" applyAlignment="1" applyProtection="1">
      <alignment wrapText="1"/>
      <protection hidden="1"/>
    </xf>
    <xf numFmtId="0" fontId="2" fillId="0" borderId="0" xfId="0" applyFont="1" applyFill="1" applyAlignment="1">
      <alignment horizontal="left" vertical="center"/>
    </xf>
    <xf numFmtId="0" fontId="4" fillId="0" borderId="0" xfId="7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22" fillId="0" borderId="0" xfId="7" applyNumberFormat="1" applyFont="1" applyFill="1" applyAlignment="1" applyProtection="1">
      <alignment horizontal="centerContinuous"/>
      <protection hidden="1"/>
    </xf>
    <xf numFmtId="0" fontId="2" fillId="0" borderId="0" xfId="7" applyNumberFormat="1" applyFont="1" applyFill="1" applyAlignment="1" applyProtection="1">
      <alignment horizontal="right"/>
      <protection hidden="1"/>
    </xf>
    <xf numFmtId="0" fontId="20" fillId="0" borderId="1" xfId="7" applyNumberFormat="1" applyFont="1" applyFill="1" applyBorder="1" applyAlignment="1" applyProtection="1">
      <alignment horizontal="center" vertical="center" wrapText="1"/>
      <protection hidden="1"/>
    </xf>
    <xf numFmtId="4" fontId="10" fillId="0" borderId="5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right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vertical="justify" wrapText="1"/>
    </xf>
    <xf numFmtId="4" fontId="2" fillId="0" borderId="0" xfId="7" applyNumberFormat="1" applyFont="1" applyFill="1" applyBorder="1"/>
    <xf numFmtId="4" fontId="0" fillId="0" borderId="0" xfId="0" applyNumberFormat="1" applyFont="1" applyFill="1" applyBorder="1"/>
    <xf numFmtId="0" fontId="20" fillId="0" borderId="6" xfId="7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/>
    <xf numFmtId="0" fontId="23" fillId="2" borderId="0" xfId="7" applyNumberFormat="1" applyFont="1" applyFill="1" applyAlignment="1" applyProtection="1">
      <alignment horizontal="center" wrapText="1"/>
      <protection hidden="1"/>
    </xf>
    <xf numFmtId="0" fontId="23" fillId="0" borderId="0" xfId="0" applyFont="1" applyAlignment="1">
      <alignment horizontal="center" wrapText="1"/>
    </xf>
    <xf numFmtId="0" fontId="10" fillId="0" borderId="3" xfId="0" applyFont="1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20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>
      <alignment horizontal="center" vertical="center" wrapText="1"/>
    </xf>
    <xf numFmtId="0" fontId="5" fillId="0" borderId="1" xfId="7" applyFont="1" applyBorder="1" applyAlignment="1"/>
    <xf numFmtId="0" fontId="0" fillId="0" borderId="1" xfId="0" applyBorder="1" applyAlignment="1"/>
    <xf numFmtId="0" fontId="20" fillId="2" borderId="6" xfId="7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20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/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_tmp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86"/>
  <sheetViews>
    <sheetView view="pageBreakPreview" topLeftCell="A73" zoomScaleNormal="100" zoomScaleSheetLayoutView="100" workbookViewId="0">
      <selection activeCell="F608" sqref="F608"/>
    </sheetView>
  </sheetViews>
  <sheetFormatPr defaultRowHeight="12.75" x14ac:dyDescent="0.2"/>
  <cols>
    <col min="1" max="1" width="47.140625" style="1" customWidth="1"/>
    <col min="2" max="2" width="7.42578125" style="1" customWidth="1"/>
    <col min="3" max="3" width="8.85546875" style="1" customWidth="1"/>
    <col min="4" max="4" width="14" style="1" customWidth="1"/>
    <col min="5" max="5" width="7.7109375" style="1" customWidth="1"/>
    <col min="6" max="6" width="18.42578125" style="1" customWidth="1"/>
    <col min="7" max="7" width="15.42578125" style="1" customWidth="1"/>
    <col min="8" max="8" width="16.42578125" style="1" customWidth="1"/>
    <col min="9" max="9" width="0.28515625" style="1" customWidth="1"/>
    <col min="10" max="23" width="9.140625" style="1" hidden="1" customWidth="1"/>
    <col min="24" max="24" width="8.85546875" style="1" hidden="1" customWidth="1"/>
    <col min="25" max="16384" width="9.140625" style="1"/>
  </cols>
  <sheetData>
    <row r="1" spans="1:8" s="9" customFormat="1" ht="17.45" customHeight="1" x14ac:dyDescent="0.3">
      <c r="A1" s="10"/>
      <c r="E1" s="11" t="s">
        <v>237</v>
      </c>
      <c r="F1" s="10"/>
      <c r="G1" s="12"/>
      <c r="H1" s="12"/>
    </row>
    <row r="2" spans="1:8" s="9" customFormat="1" ht="58.5" customHeight="1" x14ac:dyDescent="0.2">
      <c r="A2" s="13"/>
      <c r="C2" s="56"/>
      <c r="D2" s="56"/>
      <c r="E2" s="236" t="s">
        <v>273</v>
      </c>
      <c r="F2" s="237"/>
      <c r="G2" s="237"/>
      <c r="H2" s="237"/>
    </row>
    <row r="3" spans="1:8" s="9" customFormat="1" ht="3" customHeight="1" x14ac:dyDescent="0.3">
      <c r="A3" s="13"/>
      <c r="B3" s="55"/>
      <c r="C3" s="56"/>
      <c r="D3" s="56"/>
      <c r="E3" s="4"/>
      <c r="F3" s="4"/>
      <c r="G3" s="15"/>
      <c r="H3" s="16"/>
    </row>
    <row r="4" spans="1:8" s="9" customFormat="1" ht="66" customHeight="1" x14ac:dyDescent="0.25">
      <c r="A4" s="238" t="s">
        <v>351</v>
      </c>
      <c r="B4" s="239"/>
      <c r="C4" s="239"/>
      <c r="D4" s="239"/>
      <c r="E4" s="239"/>
      <c r="F4" s="239"/>
      <c r="G4" s="237"/>
      <c r="H4" s="237"/>
    </row>
    <row r="5" spans="1:8" s="9" customFormat="1" ht="13.5" customHeight="1" x14ac:dyDescent="0.3">
      <c r="A5" s="220"/>
      <c r="B5" s="221"/>
      <c r="C5" s="2"/>
      <c r="D5" s="2"/>
      <c r="E5" s="222"/>
      <c r="F5" s="222"/>
      <c r="G5" s="223"/>
      <c r="H5" s="224"/>
    </row>
    <row r="6" spans="1:8" s="9" customFormat="1" x14ac:dyDescent="0.2">
      <c r="A6" s="225"/>
      <c r="B6" s="225"/>
      <c r="C6" s="225"/>
      <c r="D6" s="225"/>
      <c r="E6" s="2"/>
      <c r="F6" s="2"/>
      <c r="G6" s="2"/>
      <c r="H6" s="226" t="s">
        <v>277</v>
      </c>
    </row>
    <row r="7" spans="1:8" s="9" customFormat="1" ht="22.5" customHeight="1" x14ac:dyDescent="0.2">
      <c r="A7" s="234" t="s">
        <v>0</v>
      </c>
      <c r="B7" s="234" t="s">
        <v>155</v>
      </c>
      <c r="C7" s="234" t="s">
        <v>157</v>
      </c>
      <c r="D7" s="234" t="s">
        <v>223</v>
      </c>
      <c r="E7" s="234" t="s">
        <v>156</v>
      </c>
      <c r="F7" s="243" t="s">
        <v>46</v>
      </c>
      <c r="G7" s="244"/>
      <c r="H7" s="244"/>
    </row>
    <row r="8" spans="1:8" s="9" customFormat="1" ht="18.75" customHeight="1" x14ac:dyDescent="0.2">
      <c r="A8" s="235"/>
      <c r="B8" s="235"/>
      <c r="C8" s="235"/>
      <c r="D8" s="235"/>
      <c r="E8" s="235"/>
      <c r="F8" s="227" t="s">
        <v>209</v>
      </c>
      <c r="G8" s="227" t="s">
        <v>247</v>
      </c>
      <c r="H8" s="227" t="s">
        <v>274</v>
      </c>
    </row>
    <row r="9" spans="1:8" s="9" customFormat="1" ht="15" x14ac:dyDescent="0.25">
      <c r="A9" s="44" t="s">
        <v>1</v>
      </c>
      <c r="B9" s="67" t="s">
        <v>2</v>
      </c>
      <c r="C9" s="67"/>
      <c r="D9" s="67"/>
      <c r="E9" s="67"/>
      <c r="F9" s="228">
        <f>F10+F18+F26+F90+F77+F72+F85</f>
        <v>121655920.67</v>
      </c>
      <c r="G9" s="228">
        <f>G10+G18+G26+G90+G77+G72+G85</f>
        <v>59547333.799999997</v>
      </c>
      <c r="H9" s="228">
        <f>H10+H18+H26+H90+H77+H72+H85</f>
        <v>65841433.399999999</v>
      </c>
    </row>
    <row r="10" spans="1:8" s="9" customFormat="1" ht="40.5" customHeight="1" x14ac:dyDescent="0.2">
      <c r="A10" s="38" t="s">
        <v>3</v>
      </c>
      <c r="B10" s="65" t="s">
        <v>2</v>
      </c>
      <c r="C10" s="65" t="s">
        <v>4</v>
      </c>
      <c r="D10" s="216"/>
      <c r="E10" s="216"/>
      <c r="F10" s="154">
        <f t="shared" ref="F10:H13" si="0">F11</f>
        <v>4745426</v>
      </c>
      <c r="G10" s="154">
        <f t="shared" si="0"/>
        <v>3245426</v>
      </c>
      <c r="H10" s="154">
        <f t="shared" si="0"/>
        <v>3245426</v>
      </c>
    </row>
    <row r="11" spans="1:8" s="9" customFormat="1" ht="15.75" customHeight="1" x14ac:dyDescent="0.2">
      <c r="A11" s="39" t="s">
        <v>76</v>
      </c>
      <c r="B11" s="57" t="s">
        <v>2</v>
      </c>
      <c r="C11" s="57" t="s">
        <v>4</v>
      </c>
      <c r="D11" s="57" t="s">
        <v>91</v>
      </c>
      <c r="E11" s="217"/>
      <c r="F11" s="156">
        <f>F15+F12</f>
        <v>4745426</v>
      </c>
      <c r="G11" s="156">
        <f t="shared" si="0"/>
        <v>3245426</v>
      </c>
      <c r="H11" s="156">
        <f t="shared" si="0"/>
        <v>3245426</v>
      </c>
    </row>
    <row r="12" spans="1:8" s="9" customFormat="1" ht="14.25" customHeight="1" x14ac:dyDescent="0.2">
      <c r="A12" s="52" t="s">
        <v>5</v>
      </c>
      <c r="B12" s="57" t="s">
        <v>2</v>
      </c>
      <c r="C12" s="62" t="s">
        <v>4</v>
      </c>
      <c r="D12" s="57" t="s">
        <v>92</v>
      </c>
      <c r="E12" s="57"/>
      <c r="F12" s="151">
        <f t="shared" si="0"/>
        <v>3245426</v>
      </c>
      <c r="G12" s="151">
        <f t="shared" si="0"/>
        <v>3245426</v>
      </c>
      <c r="H12" s="151">
        <f t="shared" si="0"/>
        <v>3245426</v>
      </c>
    </row>
    <row r="13" spans="1:8" s="9" customFormat="1" ht="71.25" customHeight="1" x14ac:dyDescent="0.2">
      <c r="A13" s="41" t="s">
        <v>56</v>
      </c>
      <c r="B13" s="62" t="s">
        <v>2</v>
      </c>
      <c r="C13" s="62" t="s">
        <v>4</v>
      </c>
      <c r="D13" s="57" t="s">
        <v>92</v>
      </c>
      <c r="E13" s="57" t="s">
        <v>54</v>
      </c>
      <c r="F13" s="151">
        <f t="shared" si="0"/>
        <v>3245426</v>
      </c>
      <c r="G13" s="151">
        <f t="shared" si="0"/>
        <v>3245426</v>
      </c>
      <c r="H13" s="151">
        <f t="shared" si="0"/>
        <v>3245426</v>
      </c>
    </row>
    <row r="14" spans="1:8" s="9" customFormat="1" ht="26.25" customHeight="1" x14ac:dyDescent="0.2">
      <c r="A14" s="41" t="s">
        <v>57</v>
      </c>
      <c r="B14" s="62" t="s">
        <v>2</v>
      </c>
      <c r="C14" s="62" t="s">
        <v>4</v>
      </c>
      <c r="D14" s="57" t="s">
        <v>92</v>
      </c>
      <c r="E14" s="57" t="s">
        <v>55</v>
      </c>
      <c r="F14" s="151">
        <v>3245426</v>
      </c>
      <c r="G14" s="151">
        <v>3245426</v>
      </c>
      <c r="H14" s="151">
        <v>3245426</v>
      </c>
    </row>
    <row r="15" spans="1:8" s="9" customFormat="1" ht="26.25" customHeight="1" x14ac:dyDescent="0.2">
      <c r="A15" s="41" t="s">
        <v>392</v>
      </c>
      <c r="B15" s="62" t="s">
        <v>2</v>
      </c>
      <c r="C15" s="62" t="s">
        <v>4</v>
      </c>
      <c r="D15" s="57" t="s">
        <v>391</v>
      </c>
      <c r="E15" s="57"/>
      <c r="F15" s="151">
        <f t="shared" ref="F15:H16" si="1">F16</f>
        <v>1500000</v>
      </c>
      <c r="G15" s="151">
        <f t="shared" si="1"/>
        <v>0</v>
      </c>
      <c r="H15" s="151">
        <f t="shared" si="1"/>
        <v>0</v>
      </c>
    </row>
    <row r="16" spans="1:8" s="9" customFormat="1" ht="77.25" customHeight="1" x14ac:dyDescent="0.2">
      <c r="A16" s="41" t="s">
        <v>56</v>
      </c>
      <c r="B16" s="62" t="s">
        <v>2</v>
      </c>
      <c r="C16" s="62" t="s">
        <v>4</v>
      </c>
      <c r="D16" s="57" t="s">
        <v>391</v>
      </c>
      <c r="E16" s="57" t="s">
        <v>54</v>
      </c>
      <c r="F16" s="151">
        <f t="shared" si="1"/>
        <v>1500000</v>
      </c>
      <c r="G16" s="151">
        <f t="shared" si="1"/>
        <v>0</v>
      </c>
      <c r="H16" s="151">
        <f t="shared" si="1"/>
        <v>0</v>
      </c>
    </row>
    <row r="17" spans="1:24" s="9" customFormat="1" ht="26.25" customHeight="1" x14ac:dyDescent="0.2">
      <c r="A17" s="41" t="s">
        <v>57</v>
      </c>
      <c r="B17" s="62" t="s">
        <v>2</v>
      </c>
      <c r="C17" s="62" t="s">
        <v>4</v>
      </c>
      <c r="D17" s="57" t="s">
        <v>391</v>
      </c>
      <c r="E17" s="57" t="s">
        <v>55</v>
      </c>
      <c r="F17" s="151">
        <v>1500000</v>
      </c>
      <c r="G17" s="151">
        <v>0</v>
      </c>
      <c r="H17" s="151">
        <v>0</v>
      </c>
    </row>
    <row r="18" spans="1:24" s="9" customFormat="1" ht="51.75" customHeight="1" x14ac:dyDescent="0.2">
      <c r="A18" s="38" t="s">
        <v>7</v>
      </c>
      <c r="B18" s="65" t="s">
        <v>2</v>
      </c>
      <c r="C18" s="65" t="s">
        <v>8</v>
      </c>
      <c r="D18" s="63"/>
      <c r="E18" s="63"/>
      <c r="F18" s="154">
        <f>F19</f>
        <v>2383090</v>
      </c>
      <c r="G18" s="154">
        <f>G19</f>
        <v>2311690</v>
      </c>
      <c r="H18" s="154">
        <f>H19</f>
        <v>2311690</v>
      </c>
    </row>
    <row r="19" spans="1:24" s="9" customFormat="1" ht="16.5" customHeight="1" x14ac:dyDescent="0.2">
      <c r="A19" s="39" t="s">
        <v>76</v>
      </c>
      <c r="B19" s="62" t="s">
        <v>2</v>
      </c>
      <c r="C19" s="62" t="s">
        <v>8</v>
      </c>
      <c r="D19" s="57" t="s">
        <v>91</v>
      </c>
      <c r="E19" s="63"/>
      <c r="F19" s="151">
        <f>F23+F20</f>
        <v>2383090</v>
      </c>
      <c r="G19" s="151">
        <f>G23+G20</f>
        <v>2311690</v>
      </c>
      <c r="H19" s="151">
        <f>H23+H20</f>
        <v>2311690</v>
      </c>
    </row>
    <row r="20" spans="1:24" s="9" customFormat="1" ht="27.75" customHeight="1" x14ac:dyDescent="0.2">
      <c r="A20" s="43" t="s">
        <v>278</v>
      </c>
      <c r="B20" s="62" t="s">
        <v>2</v>
      </c>
      <c r="C20" s="62" t="s">
        <v>8</v>
      </c>
      <c r="D20" s="57" t="s">
        <v>279</v>
      </c>
      <c r="E20" s="63"/>
      <c r="F20" s="151">
        <f t="shared" ref="F20:H21" si="2">F21</f>
        <v>49900</v>
      </c>
      <c r="G20" s="151">
        <f t="shared" si="2"/>
        <v>49900</v>
      </c>
      <c r="H20" s="151">
        <f t="shared" si="2"/>
        <v>49900</v>
      </c>
    </row>
    <row r="21" spans="1:24" s="9" customFormat="1" ht="63.75" x14ac:dyDescent="0.2">
      <c r="A21" s="41" t="s">
        <v>56</v>
      </c>
      <c r="B21" s="62" t="s">
        <v>2</v>
      </c>
      <c r="C21" s="62" t="s">
        <v>8</v>
      </c>
      <c r="D21" s="57" t="s">
        <v>279</v>
      </c>
      <c r="E21" s="57" t="s">
        <v>54</v>
      </c>
      <c r="F21" s="151">
        <f t="shared" si="2"/>
        <v>49900</v>
      </c>
      <c r="G21" s="151">
        <f t="shared" si="2"/>
        <v>49900</v>
      </c>
      <c r="H21" s="151">
        <f t="shared" si="2"/>
        <v>49900</v>
      </c>
    </row>
    <row r="22" spans="1:24" s="9" customFormat="1" ht="27.75" customHeight="1" x14ac:dyDescent="0.2">
      <c r="A22" s="41" t="s">
        <v>57</v>
      </c>
      <c r="B22" s="62" t="s">
        <v>2</v>
      </c>
      <c r="C22" s="62" t="s">
        <v>8</v>
      </c>
      <c r="D22" s="57" t="s">
        <v>279</v>
      </c>
      <c r="E22" s="57" t="s">
        <v>55</v>
      </c>
      <c r="F22" s="151">
        <v>49900</v>
      </c>
      <c r="G22" s="151">
        <v>49900</v>
      </c>
      <c r="H22" s="151">
        <v>49900</v>
      </c>
    </row>
    <row r="23" spans="1:24" s="9" customFormat="1" ht="25.5" customHeight="1" x14ac:dyDescent="0.2">
      <c r="A23" s="43" t="s">
        <v>9</v>
      </c>
      <c r="B23" s="62" t="s">
        <v>2</v>
      </c>
      <c r="C23" s="62" t="s">
        <v>8</v>
      </c>
      <c r="D23" s="57" t="s">
        <v>174</v>
      </c>
      <c r="E23" s="63"/>
      <c r="F23" s="151">
        <f t="shared" ref="F23:H24" si="3">F24</f>
        <v>2333190</v>
      </c>
      <c r="G23" s="151">
        <f t="shared" si="3"/>
        <v>2261790</v>
      </c>
      <c r="H23" s="151">
        <f t="shared" si="3"/>
        <v>2261790</v>
      </c>
    </row>
    <row r="24" spans="1:24" s="9" customFormat="1" ht="63.75" x14ac:dyDescent="0.2">
      <c r="A24" s="41" t="s">
        <v>56</v>
      </c>
      <c r="B24" s="62" t="s">
        <v>2</v>
      </c>
      <c r="C24" s="62" t="s">
        <v>8</v>
      </c>
      <c r="D24" s="57" t="s">
        <v>174</v>
      </c>
      <c r="E24" s="57" t="s">
        <v>54</v>
      </c>
      <c r="F24" s="151">
        <f t="shared" si="3"/>
        <v>2333190</v>
      </c>
      <c r="G24" s="151">
        <f t="shared" si="3"/>
        <v>2261790</v>
      </c>
      <c r="H24" s="151">
        <f t="shared" si="3"/>
        <v>2261790</v>
      </c>
    </row>
    <row r="25" spans="1:24" s="9" customFormat="1" ht="25.5" x14ac:dyDescent="0.2">
      <c r="A25" s="41" t="s">
        <v>57</v>
      </c>
      <c r="B25" s="62" t="s">
        <v>2</v>
      </c>
      <c r="C25" s="62" t="s">
        <v>8</v>
      </c>
      <c r="D25" s="57" t="s">
        <v>174</v>
      </c>
      <c r="E25" s="57" t="s">
        <v>55</v>
      </c>
      <c r="F25" s="151">
        <f>2261790+71400</f>
        <v>2333190</v>
      </c>
      <c r="G25" s="151">
        <v>2261790</v>
      </c>
      <c r="H25" s="151">
        <v>2261790</v>
      </c>
    </row>
    <row r="26" spans="1:24" s="9" customFormat="1" ht="60" customHeight="1" x14ac:dyDescent="0.2">
      <c r="A26" s="38" t="s">
        <v>10</v>
      </c>
      <c r="B26" s="65" t="s">
        <v>2</v>
      </c>
      <c r="C26" s="65" t="s">
        <v>11</v>
      </c>
      <c r="D26" s="63"/>
      <c r="E26" s="63"/>
      <c r="F26" s="154">
        <f>F27</f>
        <v>67264657</v>
      </c>
      <c r="G26" s="154">
        <f>G27</f>
        <v>40285858</v>
      </c>
      <c r="H26" s="154">
        <f>H27</f>
        <v>46629652</v>
      </c>
    </row>
    <row r="27" spans="1:24" s="9" customFormat="1" ht="18.75" customHeight="1" x14ac:dyDescent="0.2">
      <c r="A27" s="39" t="s">
        <v>76</v>
      </c>
      <c r="B27" s="62" t="s">
        <v>2</v>
      </c>
      <c r="C27" s="62" t="s">
        <v>11</v>
      </c>
      <c r="D27" s="57" t="s">
        <v>91</v>
      </c>
      <c r="E27" s="63"/>
      <c r="F27" s="151">
        <f>F28+F37+F47+F54+F42+F59+F64+F69</f>
        <v>67264657</v>
      </c>
      <c r="G27" s="151">
        <f t="shared" ref="G27:X27" si="4">G28+G37+G47+G54+G42+G59+G64</f>
        <v>40285858</v>
      </c>
      <c r="H27" s="151">
        <f t="shared" si="4"/>
        <v>46629652</v>
      </c>
      <c r="I27" s="148">
        <f t="shared" si="4"/>
        <v>0</v>
      </c>
      <c r="J27" s="148">
        <f t="shared" si="4"/>
        <v>0</v>
      </c>
      <c r="K27" s="148">
        <f t="shared" si="4"/>
        <v>0</v>
      </c>
      <c r="L27" s="148">
        <f t="shared" si="4"/>
        <v>0</v>
      </c>
      <c r="M27" s="148">
        <f t="shared" si="4"/>
        <v>0</v>
      </c>
      <c r="N27" s="148">
        <f t="shared" si="4"/>
        <v>0</v>
      </c>
      <c r="O27" s="148">
        <f t="shared" si="4"/>
        <v>0</v>
      </c>
      <c r="P27" s="148">
        <f t="shared" si="4"/>
        <v>0</v>
      </c>
      <c r="Q27" s="148">
        <f t="shared" si="4"/>
        <v>0</v>
      </c>
      <c r="R27" s="148">
        <f t="shared" si="4"/>
        <v>0</v>
      </c>
      <c r="S27" s="148">
        <f t="shared" si="4"/>
        <v>0</v>
      </c>
      <c r="T27" s="148">
        <f t="shared" si="4"/>
        <v>0</v>
      </c>
      <c r="U27" s="148">
        <f t="shared" si="4"/>
        <v>0</v>
      </c>
      <c r="V27" s="148">
        <f t="shared" si="4"/>
        <v>0</v>
      </c>
      <c r="W27" s="148">
        <f t="shared" si="4"/>
        <v>0</v>
      </c>
      <c r="X27" s="148">
        <f t="shared" si="4"/>
        <v>0</v>
      </c>
    </row>
    <row r="28" spans="1:24" s="9" customFormat="1" ht="25.5" x14ac:dyDescent="0.2">
      <c r="A28" s="40" t="s">
        <v>225</v>
      </c>
      <c r="B28" s="62" t="s">
        <v>2</v>
      </c>
      <c r="C28" s="62" t="s">
        <v>11</v>
      </c>
      <c r="D28" s="57" t="s">
        <v>93</v>
      </c>
      <c r="E28" s="63"/>
      <c r="F28" s="151">
        <f>F29+F31+F35+F33</f>
        <v>55993914</v>
      </c>
      <c r="G28" s="151">
        <f>G29+G31+G35+G33</f>
        <v>34032207</v>
      </c>
      <c r="H28" s="151">
        <f>H29+H31+H35+H33</f>
        <v>40046431</v>
      </c>
    </row>
    <row r="29" spans="1:24" s="9" customFormat="1" ht="63.75" x14ac:dyDescent="0.2">
      <c r="A29" s="41" t="s">
        <v>56</v>
      </c>
      <c r="B29" s="62" t="s">
        <v>2</v>
      </c>
      <c r="C29" s="62" t="s">
        <v>11</v>
      </c>
      <c r="D29" s="57" t="s">
        <v>93</v>
      </c>
      <c r="E29" s="57" t="s">
        <v>54</v>
      </c>
      <c r="F29" s="151">
        <f>F30</f>
        <v>47305689</v>
      </c>
      <c r="G29" s="151">
        <f>G30</f>
        <v>32203368</v>
      </c>
      <c r="H29" s="151">
        <f>H30</f>
        <v>38317592</v>
      </c>
    </row>
    <row r="30" spans="1:24" s="9" customFormat="1" ht="27.75" customHeight="1" x14ac:dyDescent="0.2">
      <c r="A30" s="41" t="s">
        <v>57</v>
      </c>
      <c r="B30" s="62" t="s">
        <v>2</v>
      </c>
      <c r="C30" s="62" t="s">
        <v>11</v>
      </c>
      <c r="D30" s="57" t="s">
        <v>93</v>
      </c>
      <c r="E30" s="57" t="s">
        <v>55</v>
      </c>
      <c r="F30" s="151">
        <f>39062971+260000+11766818-2316200-71400-1302800-128700+35000</f>
        <v>47305689</v>
      </c>
      <c r="G30" s="151">
        <f>24791156+7456729-30000-14517</f>
        <v>32203368</v>
      </c>
      <c r="H30" s="151">
        <f>29476030+8871562-30000</f>
        <v>38317592</v>
      </c>
    </row>
    <row r="31" spans="1:24" s="9" customFormat="1" ht="25.5" x14ac:dyDescent="0.2">
      <c r="A31" s="36" t="s">
        <v>94</v>
      </c>
      <c r="B31" s="62" t="s">
        <v>2</v>
      </c>
      <c r="C31" s="62" t="s">
        <v>11</v>
      </c>
      <c r="D31" s="57" t="s">
        <v>93</v>
      </c>
      <c r="E31" s="57" t="s">
        <v>58</v>
      </c>
      <c r="F31" s="151">
        <f>F32</f>
        <v>8351125</v>
      </c>
      <c r="G31" s="151">
        <f>G32</f>
        <v>1828839</v>
      </c>
      <c r="H31" s="151">
        <f>H32</f>
        <v>1728839</v>
      </c>
    </row>
    <row r="32" spans="1:24" s="9" customFormat="1" ht="38.25" x14ac:dyDescent="0.2">
      <c r="A32" s="36" t="s">
        <v>84</v>
      </c>
      <c r="B32" s="62" t="s">
        <v>2</v>
      </c>
      <c r="C32" s="62" t="s">
        <v>11</v>
      </c>
      <c r="D32" s="57" t="s">
        <v>93</v>
      </c>
      <c r="E32" s="57" t="s">
        <v>59</v>
      </c>
      <c r="F32" s="151">
        <f>1812267+2954630+2635883+300000+209785+200000+231660+98450-6550-85000</f>
        <v>8351125</v>
      </c>
      <c r="G32" s="151">
        <f>1228839+600000</f>
        <v>1828839</v>
      </c>
      <c r="H32" s="151">
        <f>1228839+500000</f>
        <v>1728839</v>
      </c>
    </row>
    <row r="33" spans="1:8" s="9" customFormat="1" ht="14.25" customHeight="1" x14ac:dyDescent="0.2">
      <c r="A33" s="218" t="s">
        <v>88</v>
      </c>
      <c r="B33" s="62" t="s">
        <v>2</v>
      </c>
      <c r="C33" s="62" t="s">
        <v>11</v>
      </c>
      <c r="D33" s="57" t="s">
        <v>93</v>
      </c>
      <c r="E33" s="57" t="s">
        <v>69</v>
      </c>
      <c r="F33" s="151">
        <f>F34</f>
        <v>27000</v>
      </c>
      <c r="G33" s="151">
        <f>G34</f>
        <v>0</v>
      </c>
      <c r="H33" s="151">
        <f>H34</f>
        <v>0</v>
      </c>
    </row>
    <row r="34" spans="1:8" s="9" customFormat="1" x14ac:dyDescent="0.2">
      <c r="A34" s="36" t="s">
        <v>87</v>
      </c>
      <c r="B34" s="62" t="s">
        <v>2</v>
      </c>
      <c r="C34" s="62" t="s">
        <v>11</v>
      </c>
      <c r="D34" s="57" t="s">
        <v>93</v>
      </c>
      <c r="E34" s="57" t="s">
        <v>86</v>
      </c>
      <c r="F34" s="151">
        <v>27000</v>
      </c>
      <c r="G34" s="151">
        <v>0</v>
      </c>
      <c r="H34" s="151">
        <v>0</v>
      </c>
    </row>
    <row r="35" spans="1:8" s="9" customFormat="1" x14ac:dyDescent="0.2">
      <c r="A35" s="53" t="s">
        <v>62</v>
      </c>
      <c r="B35" s="62" t="s">
        <v>2</v>
      </c>
      <c r="C35" s="62" t="s">
        <v>11</v>
      </c>
      <c r="D35" s="57" t="s">
        <v>93</v>
      </c>
      <c r="E35" s="57" t="s">
        <v>60</v>
      </c>
      <c r="F35" s="151">
        <f>F36</f>
        <v>310100</v>
      </c>
      <c r="G35" s="151">
        <f>G36</f>
        <v>0</v>
      </c>
      <c r="H35" s="151">
        <f>H36</f>
        <v>0</v>
      </c>
    </row>
    <row r="36" spans="1:8" s="9" customFormat="1" x14ac:dyDescent="0.2">
      <c r="A36" s="41" t="s">
        <v>85</v>
      </c>
      <c r="B36" s="62" t="s">
        <v>2</v>
      </c>
      <c r="C36" s="62" t="s">
        <v>11</v>
      </c>
      <c r="D36" s="57" t="s">
        <v>93</v>
      </c>
      <c r="E36" s="57" t="s">
        <v>61</v>
      </c>
      <c r="F36" s="151">
        <f>284900+55200-30000</f>
        <v>310100</v>
      </c>
      <c r="G36" s="151">
        <v>0</v>
      </c>
      <c r="H36" s="151">
        <v>0</v>
      </c>
    </row>
    <row r="37" spans="1:8" s="9" customFormat="1" ht="31.5" customHeight="1" x14ac:dyDescent="0.2">
      <c r="A37" s="215" t="s">
        <v>280</v>
      </c>
      <c r="B37" s="62" t="s">
        <v>2</v>
      </c>
      <c r="C37" s="62" t="s">
        <v>11</v>
      </c>
      <c r="D37" s="57" t="s">
        <v>125</v>
      </c>
      <c r="E37" s="63"/>
      <c r="F37" s="151">
        <f>F38+F40</f>
        <v>881200</v>
      </c>
      <c r="G37" s="151">
        <f>G38+G40</f>
        <v>867800</v>
      </c>
      <c r="H37" s="151">
        <f>H38+H40</f>
        <v>925900</v>
      </c>
    </row>
    <row r="38" spans="1:8" s="9" customFormat="1" ht="72.75" customHeight="1" x14ac:dyDescent="0.2">
      <c r="A38" s="41" t="s">
        <v>56</v>
      </c>
      <c r="B38" s="62" t="s">
        <v>2</v>
      </c>
      <c r="C38" s="62" t="s">
        <v>11</v>
      </c>
      <c r="D38" s="57" t="s">
        <v>125</v>
      </c>
      <c r="E38" s="57" t="s">
        <v>54</v>
      </c>
      <c r="F38" s="151">
        <f>F39</f>
        <v>779022</v>
      </c>
      <c r="G38" s="151">
        <f>G39</f>
        <v>706905</v>
      </c>
      <c r="H38" s="151">
        <f>H39</f>
        <v>706914</v>
      </c>
    </row>
    <row r="39" spans="1:8" s="9" customFormat="1" ht="25.5" customHeight="1" x14ac:dyDescent="0.2">
      <c r="A39" s="36" t="s">
        <v>57</v>
      </c>
      <c r="B39" s="62" t="s">
        <v>2</v>
      </c>
      <c r="C39" s="62" t="s">
        <v>11</v>
      </c>
      <c r="D39" s="57" t="s">
        <v>125</v>
      </c>
      <c r="E39" s="57" t="s">
        <v>55</v>
      </c>
      <c r="F39" s="151">
        <f>542850+20000+161072+27700+17395+5005+5000</f>
        <v>779022</v>
      </c>
      <c r="G39" s="151">
        <f>529780+20000+157125</f>
        <v>706905</v>
      </c>
      <c r="H39" s="151">
        <f>529789+20000+157125</f>
        <v>706914</v>
      </c>
    </row>
    <row r="40" spans="1:8" s="9" customFormat="1" ht="26.25" customHeight="1" x14ac:dyDescent="0.2">
      <c r="A40" s="36" t="s">
        <v>94</v>
      </c>
      <c r="B40" s="62" t="s">
        <v>2</v>
      </c>
      <c r="C40" s="62" t="s">
        <v>11</v>
      </c>
      <c r="D40" s="57" t="s">
        <v>125</v>
      </c>
      <c r="E40" s="57" t="s">
        <v>58</v>
      </c>
      <c r="F40" s="151">
        <f>F41</f>
        <v>102178</v>
      </c>
      <c r="G40" s="151">
        <f>G41</f>
        <v>160895</v>
      </c>
      <c r="H40" s="151">
        <f>H41</f>
        <v>218986</v>
      </c>
    </row>
    <row r="41" spans="1:8" s="9" customFormat="1" ht="37.5" customHeight="1" x14ac:dyDescent="0.2">
      <c r="A41" s="36" t="s">
        <v>84</v>
      </c>
      <c r="B41" s="62" t="s">
        <v>2</v>
      </c>
      <c r="C41" s="62" t="s">
        <v>11</v>
      </c>
      <c r="D41" s="57" t="s">
        <v>125</v>
      </c>
      <c r="E41" s="57" t="s">
        <v>59</v>
      </c>
      <c r="F41" s="151">
        <f>44578+60000+25000-3078-19322-5000</f>
        <v>102178</v>
      </c>
      <c r="G41" s="151">
        <f>45000+128345+30000-42450</f>
        <v>160895</v>
      </c>
      <c r="H41" s="151">
        <f>45000+184336+35000-45350</f>
        <v>218986</v>
      </c>
    </row>
    <row r="42" spans="1:8" s="9" customFormat="1" ht="26.25" customHeight="1" x14ac:dyDescent="0.2">
      <c r="A42" s="40" t="s">
        <v>132</v>
      </c>
      <c r="B42" s="62" t="s">
        <v>2</v>
      </c>
      <c r="C42" s="62" t="s">
        <v>11</v>
      </c>
      <c r="D42" s="57" t="s">
        <v>95</v>
      </c>
      <c r="E42" s="63"/>
      <c r="F42" s="151">
        <f>F43+F45</f>
        <v>2703700</v>
      </c>
      <c r="G42" s="151">
        <f>G43+G45</f>
        <v>2898700</v>
      </c>
      <c r="H42" s="151">
        <f>H43+H45</f>
        <v>3093100</v>
      </c>
    </row>
    <row r="43" spans="1:8" s="9" customFormat="1" ht="71.25" customHeight="1" x14ac:dyDescent="0.2">
      <c r="A43" s="41" t="s">
        <v>56</v>
      </c>
      <c r="B43" s="62" t="s">
        <v>2</v>
      </c>
      <c r="C43" s="62" t="s">
        <v>11</v>
      </c>
      <c r="D43" s="57" t="s">
        <v>95</v>
      </c>
      <c r="E43" s="57" t="s">
        <v>54</v>
      </c>
      <c r="F43" s="151">
        <f>F44</f>
        <v>2349491.38</v>
      </c>
      <c r="G43" s="151">
        <f>G44</f>
        <v>2304085</v>
      </c>
      <c r="H43" s="151">
        <f>H44</f>
        <v>2414613</v>
      </c>
    </row>
    <row r="44" spans="1:8" s="9" customFormat="1" ht="25.5" customHeight="1" x14ac:dyDescent="0.2">
      <c r="A44" s="36" t="s">
        <v>57</v>
      </c>
      <c r="B44" s="62" t="s">
        <v>2</v>
      </c>
      <c r="C44" s="62" t="s">
        <v>11</v>
      </c>
      <c r="D44" s="57" t="s">
        <v>95</v>
      </c>
      <c r="E44" s="57" t="s">
        <v>55</v>
      </c>
      <c r="F44" s="151">
        <f>1671228+20000+504710+153553.38</f>
        <v>2349491.38</v>
      </c>
      <c r="G44" s="151">
        <f>1754290+20000+529795</f>
        <v>2304085</v>
      </c>
      <c r="H44" s="151">
        <f>1841500+20000+553113</f>
        <v>2414613</v>
      </c>
    </row>
    <row r="45" spans="1:8" s="9" customFormat="1" ht="25.5" customHeight="1" x14ac:dyDescent="0.2">
      <c r="A45" s="36" t="s">
        <v>94</v>
      </c>
      <c r="B45" s="62" t="s">
        <v>2</v>
      </c>
      <c r="C45" s="62" t="s">
        <v>11</v>
      </c>
      <c r="D45" s="57" t="s">
        <v>95</v>
      </c>
      <c r="E45" s="57" t="s">
        <v>58</v>
      </c>
      <c r="F45" s="151">
        <f>F46</f>
        <v>354208.62</v>
      </c>
      <c r="G45" s="151">
        <f>G46</f>
        <v>594615</v>
      </c>
      <c r="H45" s="151">
        <f>H46</f>
        <v>678487</v>
      </c>
    </row>
    <row r="46" spans="1:8" s="9" customFormat="1" ht="45.75" customHeight="1" x14ac:dyDescent="0.2">
      <c r="A46" s="36" t="s">
        <v>84</v>
      </c>
      <c r="B46" s="62" t="s">
        <v>2</v>
      </c>
      <c r="C46" s="62" t="s">
        <v>11</v>
      </c>
      <c r="D46" s="57" t="s">
        <v>95</v>
      </c>
      <c r="E46" s="57" t="s">
        <v>59</v>
      </c>
      <c r="F46" s="151">
        <f>160000+277762+70000-153553.38</f>
        <v>354208.62</v>
      </c>
      <c r="G46" s="151">
        <f>160000+364615+70000</f>
        <v>594615</v>
      </c>
      <c r="H46" s="151">
        <f>160000+448487+70000</f>
        <v>678487</v>
      </c>
    </row>
    <row r="47" spans="1:8" s="9" customFormat="1" ht="29.25" customHeight="1" x14ac:dyDescent="0.2">
      <c r="A47" s="40" t="s">
        <v>281</v>
      </c>
      <c r="B47" s="62" t="s">
        <v>2</v>
      </c>
      <c r="C47" s="62" t="s">
        <v>11</v>
      </c>
      <c r="D47" s="57" t="s">
        <v>96</v>
      </c>
      <c r="E47" s="57"/>
      <c r="F47" s="151">
        <f>F48+F50+F52</f>
        <v>7907</v>
      </c>
      <c r="G47" s="151">
        <f>G48+G50+G52</f>
        <v>7700</v>
      </c>
      <c r="H47" s="151">
        <f>H48+H50+H52</f>
        <v>8200</v>
      </c>
    </row>
    <row r="48" spans="1:8" s="9" customFormat="1" ht="69.75" customHeight="1" x14ac:dyDescent="0.2">
      <c r="A48" s="41" t="s">
        <v>56</v>
      </c>
      <c r="B48" s="62" t="s">
        <v>2</v>
      </c>
      <c r="C48" s="62" t="s">
        <v>11</v>
      </c>
      <c r="D48" s="57" t="s">
        <v>96</v>
      </c>
      <c r="E48" s="57" t="s">
        <v>54</v>
      </c>
      <c r="F48" s="151">
        <f>F49</f>
        <v>4957</v>
      </c>
      <c r="G48" s="151">
        <f>G49</f>
        <v>4750</v>
      </c>
      <c r="H48" s="151">
        <f>H49</f>
        <v>5250</v>
      </c>
    </row>
    <row r="49" spans="1:8" s="9" customFormat="1" ht="27.75" customHeight="1" x14ac:dyDescent="0.2">
      <c r="A49" s="41" t="s">
        <v>57</v>
      </c>
      <c r="B49" s="62" t="s">
        <v>2</v>
      </c>
      <c r="C49" s="62" t="s">
        <v>11</v>
      </c>
      <c r="D49" s="57" t="s">
        <v>96</v>
      </c>
      <c r="E49" s="57" t="s">
        <v>55</v>
      </c>
      <c r="F49" s="151">
        <f>3571+1079+307</f>
        <v>4957</v>
      </c>
      <c r="G49" s="151">
        <v>4750</v>
      </c>
      <c r="H49" s="151">
        <v>5250</v>
      </c>
    </row>
    <row r="50" spans="1:8" s="9" customFormat="1" ht="29.25" customHeight="1" x14ac:dyDescent="0.2">
      <c r="A50" s="36" t="s">
        <v>94</v>
      </c>
      <c r="B50" s="62" t="s">
        <v>2</v>
      </c>
      <c r="C50" s="62" t="s">
        <v>11</v>
      </c>
      <c r="D50" s="57" t="s">
        <v>96</v>
      </c>
      <c r="E50" s="57" t="s">
        <v>58</v>
      </c>
      <c r="F50" s="151">
        <f>F51</f>
        <v>1550</v>
      </c>
      <c r="G50" s="151">
        <f>G51</f>
        <v>1550</v>
      </c>
      <c r="H50" s="151">
        <f>H51</f>
        <v>1550</v>
      </c>
    </row>
    <row r="51" spans="1:8" s="9" customFormat="1" ht="40.5" customHeight="1" x14ac:dyDescent="0.2">
      <c r="A51" s="36" t="s">
        <v>84</v>
      </c>
      <c r="B51" s="62" t="s">
        <v>2</v>
      </c>
      <c r="C51" s="62" t="s">
        <v>11</v>
      </c>
      <c r="D51" s="57" t="s">
        <v>96</v>
      </c>
      <c r="E51" s="57" t="s">
        <v>59</v>
      </c>
      <c r="F51" s="151">
        <v>1550</v>
      </c>
      <c r="G51" s="151">
        <v>1550</v>
      </c>
      <c r="H51" s="151">
        <v>1550</v>
      </c>
    </row>
    <row r="52" spans="1:8" s="9" customFormat="1" ht="16.5" customHeight="1" x14ac:dyDescent="0.2">
      <c r="A52" s="41" t="s">
        <v>41</v>
      </c>
      <c r="B52" s="62" t="s">
        <v>2</v>
      </c>
      <c r="C52" s="62" t="s">
        <v>11</v>
      </c>
      <c r="D52" s="57" t="s">
        <v>96</v>
      </c>
      <c r="E52" s="57" t="s">
        <v>6</v>
      </c>
      <c r="F52" s="151">
        <f>F53</f>
        <v>1400</v>
      </c>
      <c r="G52" s="151">
        <f>G53</f>
        <v>1400</v>
      </c>
      <c r="H52" s="151">
        <f>H53</f>
        <v>1400</v>
      </c>
    </row>
    <row r="53" spans="1:8" s="9" customFormat="1" ht="18.75" customHeight="1" x14ac:dyDescent="0.2">
      <c r="A53" s="42" t="s">
        <v>64</v>
      </c>
      <c r="B53" s="62" t="s">
        <v>2</v>
      </c>
      <c r="C53" s="62" t="s">
        <v>11</v>
      </c>
      <c r="D53" s="57" t="s">
        <v>96</v>
      </c>
      <c r="E53" s="57" t="s">
        <v>63</v>
      </c>
      <c r="F53" s="151">
        <v>1400</v>
      </c>
      <c r="G53" s="151">
        <v>1400</v>
      </c>
      <c r="H53" s="151">
        <v>1400</v>
      </c>
    </row>
    <row r="54" spans="1:8" s="9" customFormat="1" ht="56.25" customHeight="1" x14ac:dyDescent="0.2">
      <c r="A54" s="40" t="s">
        <v>282</v>
      </c>
      <c r="B54" s="62" t="s">
        <v>2</v>
      </c>
      <c r="C54" s="62" t="s">
        <v>11</v>
      </c>
      <c r="D54" s="57" t="s">
        <v>97</v>
      </c>
      <c r="E54" s="57"/>
      <c r="F54" s="151">
        <f>F55+F57</f>
        <v>601630</v>
      </c>
      <c r="G54" s="151">
        <f>G55+G57</f>
        <v>591850</v>
      </c>
      <c r="H54" s="151">
        <f>H55+H57</f>
        <v>631520</v>
      </c>
    </row>
    <row r="55" spans="1:8" s="9" customFormat="1" ht="72.75" customHeight="1" x14ac:dyDescent="0.2">
      <c r="A55" s="41" t="s">
        <v>56</v>
      </c>
      <c r="B55" s="62" t="s">
        <v>2</v>
      </c>
      <c r="C55" s="62" t="s">
        <v>11</v>
      </c>
      <c r="D55" s="57" t="s">
        <v>97</v>
      </c>
      <c r="E55" s="57" t="s">
        <v>54</v>
      </c>
      <c r="F55" s="151">
        <f>F56</f>
        <v>570628.5</v>
      </c>
      <c r="G55" s="151">
        <f>G56</f>
        <v>499550</v>
      </c>
      <c r="H55" s="151">
        <f>H56</f>
        <v>539220</v>
      </c>
    </row>
    <row r="56" spans="1:8" s="9" customFormat="1" ht="27.75" customHeight="1" x14ac:dyDescent="0.2">
      <c r="A56" s="41" t="s">
        <v>57</v>
      </c>
      <c r="B56" s="62" t="s">
        <v>2</v>
      </c>
      <c r="C56" s="62" t="s">
        <v>11</v>
      </c>
      <c r="D56" s="57" t="s">
        <v>97</v>
      </c>
      <c r="E56" s="57" t="s">
        <v>55</v>
      </c>
      <c r="F56" s="151">
        <f>386571+115234+19600+49223.5</f>
        <v>570628.5</v>
      </c>
      <c r="G56" s="151">
        <f>384839+114711</f>
        <v>499550</v>
      </c>
      <c r="H56" s="151">
        <f>415308+123912</f>
        <v>539220</v>
      </c>
    </row>
    <row r="57" spans="1:8" s="9" customFormat="1" ht="27.75" customHeight="1" x14ac:dyDescent="0.2">
      <c r="A57" s="36" t="s">
        <v>94</v>
      </c>
      <c r="B57" s="62" t="s">
        <v>2</v>
      </c>
      <c r="C57" s="62" t="s">
        <v>11</v>
      </c>
      <c r="D57" s="57" t="s">
        <v>97</v>
      </c>
      <c r="E57" s="57" t="s">
        <v>58</v>
      </c>
      <c r="F57" s="151">
        <f>F58</f>
        <v>31001.5</v>
      </c>
      <c r="G57" s="151">
        <f>G58</f>
        <v>92300</v>
      </c>
      <c r="H57" s="151">
        <f>H58</f>
        <v>92300</v>
      </c>
    </row>
    <row r="58" spans="1:8" s="9" customFormat="1" ht="43.5" customHeight="1" x14ac:dyDescent="0.2">
      <c r="A58" s="36" t="s">
        <v>84</v>
      </c>
      <c r="B58" s="62" t="s">
        <v>2</v>
      </c>
      <c r="C58" s="62" t="s">
        <v>11</v>
      </c>
      <c r="D58" s="57" t="s">
        <v>97</v>
      </c>
      <c r="E58" s="57" t="s">
        <v>59</v>
      </c>
      <c r="F58" s="151">
        <f>15000+65225-49223.5</f>
        <v>31001.5</v>
      </c>
      <c r="G58" s="151">
        <f>15000+77300</f>
        <v>92300</v>
      </c>
      <c r="H58" s="151">
        <f>15000+77300</f>
        <v>92300</v>
      </c>
    </row>
    <row r="59" spans="1:8" s="9" customFormat="1" ht="51" customHeight="1" x14ac:dyDescent="0.2">
      <c r="A59" s="40" t="s">
        <v>283</v>
      </c>
      <c r="B59" s="62" t="s">
        <v>2</v>
      </c>
      <c r="C59" s="62" t="s">
        <v>11</v>
      </c>
      <c r="D59" s="57" t="s">
        <v>98</v>
      </c>
      <c r="E59" s="57"/>
      <c r="F59" s="151">
        <f>F60+F62</f>
        <v>125056</v>
      </c>
      <c r="G59" s="151">
        <f>G60+G62</f>
        <v>122601</v>
      </c>
      <c r="H59" s="151">
        <f>H60+H62</f>
        <v>129801</v>
      </c>
    </row>
    <row r="60" spans="1:8" s="9" customFormat="1" ht="71.25" customHeight="1" x14ac:dyDescent="0.2">
      <c r="A60" s="41" t="s">
        <v>56</v>
      </c>
      <c r="B60" s="62" t="s">
        <v>2</v>
      </c>
      <c r="C60" s="62" t="s">
        <v>11</v>
      </c>
      <c r="D60" s="57" t="s">
        <v>98</v>
      </c>
      <c r="E60" s="57" t="s">
        <v>54</v>
      </c>
      <c r="F60" s="151">
        <f>F61</f>
        <v>109256</v>
      </c>
      <c r="G60" s="151">
        <f>G61</f>
        <v>106901</v>
      </c>
      <c r="H60" s="151">
        <f>H61</f>
        <v>114101</v>
      </c>
    </row>
    <row r="61" spans="1:8" s="9" customFormat="1" ht="30.75" customHeight="1" x14ac:dyDescent="0.2">
      <c r="A61" s="41" t="s">
        <v>57</v>
      </c>
      <c r="B61" s="62" t="s">
        <v>2</v>
      </c>
      <c r="C61" s="62" t="s">
        <v>11</v>
      </c>
      <c r="D61" s="57" t="s">
        <v>98</v>
      </c>
      <c r="E61" s="57" t="s">
        <v>55</v>
      </c>
      <c r="F61" s="151">
        <f>80642+24354+4260</f>
        <v>109256</v>
      </c>
      <c r="G61" s="151">
        <f>82105+24796</f>
        <v>106901</v>
      </c>
      <c r="H61" s="151">
        <f>87635+26466</f>
        <v>114101</v>
      </c>
    </row>
    <row r="62" spans="1:8" s="9" customFormat="1" ht="30.75" customHeight="1" x14ac:dyDescent="0.2">
      <c r="A62" s="36" t="s">
        <v>94</v>
      </c>
      <c r="B62" s="62" t="s">
        <v>2</v>
      </c>
      <c r="C62" s="62" t="s">
        <v>11</v>
      </c>
      <c r="D62" s="57" t="s">
        <v>98</v>
      </c>
      <c r="E62" s="57" t="s">
        <v>58</v>
      </c>
      <c r="F62" s="151">
        <f>F63</f>
        <v>15800</v>
      </c>
      <c r="G62" s="151">
        <f>G63</f>
        <v>15700</v>
      </c>
      <c r="H62" s="151">
        <f>H63</f>
        <v>15700</v>
      </c>
    </row>
    <row r="63" spans="1:8" s="9" customFormat="1" ht="39.75" customHeight="1" x14ac:dyDescent="0.2">
      <c r="A63" s="36" t="s">
        <v>84</v>
      </c>
      <c r="B63" s="62" t="s">
        <v>2</v>
      </c>
      <c r="C63" s="62" t="s">
        <v>11</v>
      </c>
      <c r="D63" s="57" t="s">
        <v>98</v>
      </c>
      <c r="E63" s="57" t="s">
        <v>59</v>
      </c>
      <c r="F63" s="151">
        <f>15800</f>
        <v>15800</v>
      </c>
      <c r="G63" s="151">
        <v>15700</v>
      </c>
      <c r="H63" s="151">
        <v>15700</v>
      </c>
    </row>
    <row r="64" spans="1:8" s="9" customFormat="1" ht="57" customHeight="1" x14ac:dyDescent="0.2">
      <c r="A64" s="215" t="s">
        <v>284</v>
      </c>
      <c r="B64" s="62" t="s">
        <v>2</v>
      </c>
      <c r="C64" s="62" t="s">
        <v>11</v>
      </c>
      <c r="D64" s="57" t="s">
        <v>126</v>
      </c>
      <c r="E64" s="63"/>
      <c r="F64" s="151">
        <f>F65+F67</f>
        <v>1802750</v>
      </c>
      <c r="G64" s="151">
        <f>G65+G67</f>
        <v>1765000</v>
      </c>
      <c r="H64" s="151">
        <f>H65+H67</f>
        <v>1794700</v>
      </c>
    </row>
    <row r="65" spans="1:8" s="9" customFormat="1" ht="70.5" customHeight="1" x14ac:dyDescent="0.2">
      <c r="A65" s="41" t="s">
        <v>56</v>
      </c>
      <c r="B65" s="62" t="s">
        <v>2</v>
      </c>
      <c r="C65" s="62" t="s">
        <v>11</v>
      </c>
      <c r="D65" s="57" t="s">
        <v>126</v>
      </c>
      <c r="E65" s="57" t="s">
        <v>54</v>
      </c>
      <c r="F65" s="151">
        <f>F66</f>
        <v>1788950</v>
      </c>
      <c r="G65" s="151">
        <f>G66</f>
        <v>1716193</v>
      </c>
      <c r="H65" s="151">
        <f>H66</f>
        <v>1740900</v>
      </c>
    </row>
    <row r="66" spans="1:8" s="9" customFormat="1" ht="28.5" customHeight="1" x14ac:dyDescent="0.2">
      <c r="A66" s="36" t="s">
        <v>57</v>
      </c>
      <c r="B66" s="62" t="s">
        <v>2</v>
      </c>
      <c r="C66" s="62" t="s">
        <v>11</v>
      </c>
      <c r="D66" s="57" t="s">
        <v>126</v>
      </c>
      <c r="E66" s="57" t="s">
        <v>55</v>
      </c>
      <c r="F66" s="151">
        <f>1260721+3000+379228+5001+70000+71000</f>
        <v>1788950</v>
      </c>
      <c r="G66" s="151">
        <f>1311600+10000+394593</f>
        <v>1716193</v>
      </c>
      <c r="H66" s="151">
        <f>1330576+10000+400324</f>
        <v>1740900</v>
      </c>
    </row>
    <row r="67" spans="1:8" s="9" customFormat="1" ht="29.25" customHeight="1" x14ac:dyDescent="0.2">
      <c r="A67" s="36" t="s">
        <v>94</v>
      </c>
      <c r="B67" s="62" t="s">
        <v>2</v>
      </c>
      <c r="C67" s="62" t="s">
        <v>11</v>
      </c>
      <c r="D67" s="57" t="s">
        <v>126</v>
      </c>
      <c r="E67" s="57" t="s">
        <v>58</v>
      </c>
      <c r="F67" s="151">
        <f>F68</f>
        <v>13800</v>
      </c>
      <c r="G67" s="151">
        <f>G68</f>
        <v>48807</v>
      </c>
      <c r="H67" s="151">
        <f>H68</f>
        <v>53800</v>
      </c>
    </row>
    <row r="68" spans="1:8" s="9" customFormat="1" ht="39" customHeight="1" x14ac:dyDescent="0.2">
      <c r="A68" s="36" t="s">
        <v>84</v>
      </c>
      <c r="B68" s="62" t="s">
        <v>2</v>
      </c>
      <c r="C68" s="62" t="s">
        <v>11</v>
      </c>
      <c r="D68" s="57" t="s">
        <v>126</v>
      </c>
      <c r="E68" s="57" t="s">
        <v>59</v>
      </c>
      <c r="F68" s="151">
        <f>5000+8800+5001-5001</f>
        <v>13800</v>
      </c>
      <c r="G68" s="151">
        <f>5000+23800+20007</f>
        <v>48807</v>
      </c>
      <c r="H68" s="151">
        <f>5000+23800+25000</f>
        <v>53800</v>
      </c>
    </row>
    <row r="69" spans="1:8" s="9" customFormat="1" ht="30.75" customHeight="1" x14ac:dyDescent="0.2">
      <c r="A69" s="36" t="s">
        <v>289</v>
      </c>
      <c r="B69" s="62" t="s">
        <v>2</v>
      </c>
      <c r="C69" s="62" t="s">
        <v>11</v>
      </c>
      <c r="D69" s="57" t="s">
        <v>120</v>
      </c>
      <c r="E69" s="57"/>
      <c r="F69" s="151">
        <f>F70</f>
        <v>5148500</v>
      </c>
      <c r="G69" s="151">
        <f t="shared" ref="F69:H70" si="5">G70</f>
        <v>0</v>
      </c>
      <c r="H69" s="151">
        <f t="shared" si="5"/>
        <v>0</v>
      </c>
    </row>
    <row r="70" spans="1:8" s="9" customFormat="1" ht="68.25" customHeight="1" x14ac:dyDescent="0.2">
      <c r="A70" s="41" t="s">
        <v>56</v>
      </c>
      <c r="B70" s="62" t="s">
        <v>2</v>
      </c>
      <c r="C70" s="62" t="s">
        <v>11</v>
      </c>
      <c r="D70" s="57" t="s">
        <v>120</v>
      </c>
      <c r="E70" s="57" t="s">
        <v>54</v>
      </c>
      <c r="F70" s="151">
        <f t="shared" si="5"/>
        <v>5148500</v>
      </c>
      <c r="G70" s="151">
        <f t="shared" si="5"/>
        <v>0</v>
      </c>
      <c r="H70" s="151">
        <f t="shared" si="5"/>
        <v>0</v>
      </c>
    </row>
    <row r="71" spans="1:8" s="9" customFormat="1" ht="29.25" customHeight="1" x14ac:dyDescent="0.2">
      <c r="A71" s="36" t="s">
        <v>57</v>
      </c>
      <c r="B71" s="62" t="s">
        <v>2</v>
      </c>
      <c r="C71" s="62" t="s">
        <v>11</v>
      </c>
      <c r="D71" s="57" t="s">
        <v>120</v>
      </c>
      <c r="E71" s="57" t="s">
        <v>55</v>
      </c>
      <c r="F71" s="151">
        <f>1400800+2316200+1302800+128700</f>
        <v>5148500</v>
      </c>
      <c r="G71" s="151">
        <v>0</v>
      </c>
      <c r="H71" s="151">
        <v>0</v>
      </c>
    </row>
    <row r="72" spans="1:8" s="9" customFormat="1" ht="20.25" customHeight="1" x14ac:dyDescent="0.2">
      <c r="A72" s="54" t="s">
        <v>141</v>
      </c>
      <c r="B72" s="65" t="s">
        <v>2</v>
      </c>
      <c r="C72" s="65" t="s">
        <v>12</v>
      </c>
      <c r="D72" s="65"/>
      <c r="E72" s="65"/>
      <c r="F72" s="154">
        <f>F73</f>
        <v>4580</v>
      </c>
      <c r="G72" s="154">
        <f t="shared" ref="G72:H75" si="6">G73</f>
        <v>4744.8</v>
      </c>
      <c r="H72" s="154">
        <f t="shared" si="6"/>
        <v>55050.400000000001</v>
      </c>
    </row>
    <row r="73" spans="1:8" s="9" customFormat="1" ht="20.25" customHeight="1" x14ac:dyDescent="0.2">
      <c r="A73" s="39" t="s">
        <v>76</v>
      </c>
      <c r="B73" s="66" t="s">
        <v>2</v>
      </c>
      <c r="C73" s="66" t="s">
        <v>12</v>
      </c>
      <c r="D73" s="57" t="s">
        <v>91</v>
      </c>
      <c r="E73" s="57"/>
      <c r="F73" s="151">
        <f>F74</f>
        <v>4580</v>
      </c>
      <c r="G73" s="151">
        <f t="shared" si="6"/>
        <v>4744.8</v>
      </c>
      <c r="H73" s="151">
        <f t="shared" si="6"/>
        <v>55050.400000000001</v>
      </c>
    </row>
    <row r="74" spans="1:8" s="9" customFormat="1" ht="51" customHeight="1" x14ac:dyDescent="0.2">
      <c r="A74" s="36" t="s">
        <v>285</v>
      </c>
      <c r="B74" s="66" t="s">
        <v>2</v>
      </c>
      <c r="C74" s="66" t="s">
        <v>12</v>
      </c>
      <c r="D74" s="57" t="s">
        <v>140</v>
      </c>
      <c r="E74" s="57"/>
      <c r="F74" s="151">
        <f>F75</f>
        <v>4580</v>
      </c>
      <c r="G74" s="151">
        <f t="shared" si="6"/>
        <v>4744.8</v>
      </c>
      <c r="H74" s="151">
        <f t="shared" si="6"/>
        <v>55050.400000000001</v>
      </c>
    </row>
    <row r="75" spans="1:8" s="9" customFormat="1" ht="23.25" customHeight="1" x14ac:dyDescent="0.2">
      <c r="A75" s="36" t="s">
        <v>94</v>
      </c>
      <c r="B75" s="66" t="s">
        <v>2</v>
      </c>
      <c r="C75" s="66" t="s">
        <v>12</v>
      </c>
      <c r="D75" s="57" t="s">
        <v>140</v>
      </c>
      <c r="E75" s="57" t="s">
        <v>58</v>
      </c>
      <c r="F75" s="151">
        <f>F76</f>
        <v>4580</v>
      </c>
      <c r="G75" s="151">
        <f t="shared" si="6"/>
        <v>4744.8</v>
      </c>
      <c r="H75" s="151">
        <f t="shared" si="6"/>
        <v>55050.400000000001</v>
      </c>
    </row>
    <row r="76" spans="1:8" s="9" customFormat="1" ht="44.25" customHeight="1" x14ac:dyDescent="0.2">
      <c r="A76" s="36" t="s">
        <v>84</v>
      </c>
      <c r="B76" s="66" t="s">
        <v>2</v>
      </c>
      <c r="C76" s="66" t="s">
        <v>12</v>
      </c>
      <c r="D76" s="57" t="s">
        <v>140</v>
      </c>
      <c r="E76" s="57" t="s">
        <v>59</v>
      </c>
      <c r="F76" s="151">
        <v>4580</v>
      </c>
      <c r="G76" s="151">
        <v>4744.8</v>
      </c>
      <c r="H76" s="151">
        <v>55050.400000000001</v>
      </c>
    </row>
    <row r="77" spans="1:8" s="9" customFormat="1" ht="39.75" customHeight="1" x14ac:dyDescent="0.2">
      <c r="A77" s="38" t="s">
        <v>53</v>
      </c>
      <c r="B77" s="65" t="s">
        <v>2</v>
      </c>
      <c r="C77" s="65" t="s">
        <v>25</v>
      </c>
      <c r="D77" s="65"/>
      <c r="E77" s="65"/>
      <c r="F77" s="154">
        <f>F78</f>
        <v>2498115</v>
      </c>
      <c r="G77" s="154">
        <f>G78</f>
        <v>2498115</v>
      </c>
      <c r="H77" s="154">
        <f>H78</f>
        <v>2498115</v>
      </c>
    </row>
    <row r="78" spans="1:8" s="9" customFormat="1" ht="18" customHeight="1" x14ac:dyDescent="0.2">
      <c r="A78" s="39" t="s">
        <v>76</v>
      </c>
      <c r="B78" s="62" t="s">
        <v>2</v>
      </c>
      <c r="C78" s="57" t="s">
        <v>25</v>
      </c>
      <c r="D78" s="57" t="s">
        <v>91</v>
      </c>
      <c r="E78" s="57"/>
      <c r="F78" s="151">
        <f>F79+F82</f>
        <v>2498115</v>
      </c>
      <c r="G78" s="151">
        <f>G79+G82</f>
        <v>2498115</v>
      </c>
      <c r="H78" s="151">
        <f>H79+H82</f>
        <v>2498115</v>
      </c>
    </row>
    <row r="79" spans="1:8" s="9" customFormat="1" ht="26.25" customHeight="1" x14ac:dyDescent="0.2">
      <c r="A79" s="40" t="s">
        <v>226</v>
      </c>
      <c r="B79" s="62" t="s">
        <v>2</v>
      </c>
      <c r="C79" s="62" t="s">
        <v>25</v>
      </c>
      <c r="D79" s="57" t="s">
        <v>99</v>
      </c>
      <c r="E79" s="63"/>
      <c r="F79" s="151">
        <f t="shared" ref="F79:H80" si="7">F80</f>
        <v>2120115</v>
      </c>
      <c r="G79" s="151">
        <f t="shared" si="7"/>
        <v>2120115</v>
      </c>
      <c r="H79" s="151">
        <f t="shared" si="7"/>
        <v>2120115</v>
      </c>
    </row>
    <row r="80" spans="1:8" s="9" customFormat="1" ht="37.5" customHeight="1" x14ac:dyDescent="0.2">
      <c r="A80" s="41" t="s">
        <v>56</v>
      </c>
      <c r="B80" s="62" t="s">
        <v>2</v>
      </c>
      <c r="C80" s="62" t="s">
        <v>25</v>
      </c>
      <c r="D80" s="57" t="s">
        <v>99</v>
      </c>
      <c r="E80" s="57" t="s">
        <v>54</v>
      </c>
      <c r="F80" s="151">
        <f t="shared" si="7"/>
        <v>2120115</v>
      </c>
      <c r="G80" s="151">
        <f t="shared" si="7"/>
        <v>2120115</v>
      </c>
      <c r="H80" s="151">
        <f t="shared" si="7"/>
        <v>2120115</v>
      </c>
    </row>
    <row r="81" spans="1:8" s="9" customFormat="1" ht="26.25" customHeight="1" x14ac:dyDescent="0.2">
      <c r="A81" s="41" t="s">
        <v>57</v>
      </c>
      <c r="B81" s="62" t="s">
        <v>2</v>
      </c>
      <c r="C81" s="62" t="s">
        <v>25</v>
      </c>
      <c r="D81" s="57" t="s">
        <v>99</v>
      </c>
      <c r="E81" s="57" t="s">
        <v>55</v>
      </c>
      <c r="F81" s="151">
        <v>2120115</v>
      </c>
      <c r="G81" s="151">
        <v>2120115</v>
      </c>
      <c r="H81" s="151">
        <v>2120115</v>
      </c>
    </row>
    <row r="82" spans="1:8" s="9" customFormat="1" ht="27.75" customHeight="1" x14ac:dyDescent="0.2">
      <c r="A82" s="40" t="s">
        <v>227</v>
      </c>
      <c r="B82" s="229" t="s">
        <v>2</v>
      </c>
      <c r="C82" s="229" t="s">
        <v>25</v>
      </c>
      <c r="D82" s="57" t="s">
        <v>100</v>
      </c>
      <c r="E82" s="229"/>
      <c r="F82" s="155">
        <f>F83</f>
        <v>378000</v>
      </c>
      <c r="G82" s="155">
        <f t="shared" ref="F82:H83" si="8">G83</f>
        <v>378000</v>
      </c>
      <c r="H82" s="155">
        <f t="shared" si="8"/>
        <v>378000</v>
      </c>
    </row>
    <row r="83" spans="1:8" s="9" customFormat="1" ht="71.25" customHeight="1" x14ac:dyDescent="0.2">
      <c r="A83" s="41" t="s">
        <v>56</v>
      </c>
      <c r="B83" s="229" t="s">
        <v>2</v>
      </c>
      <c r="C83" s="229" t="s">
        <v>25</v>
      </c>
      <c r="D83" s="57" t="s">
        <v>100</v>
      </c>
      <c r="E83" s="57" t="s">
        <v>54</v>
      </c>
      <c r="F83" s="151">
        <f t="shared" si="8"/>
        <v>378000</v>
      </c>
      <c r="G83" s="151">
        <f t="shared" si="8"/>
        <v>378000</v>
      </c>
      <c r="H83" s="151">
        <f t="shared" si="8"/>
        <v>378000</v>
      </c>
    </row>
    <row r="84" spans="1:8" s="9" customFormat="1" ht="25.5" customHeight="1" x14ac:dyDescent="0.2">
      <c r="A84" s="36" t="s">
        <v>57</v>
      </c>
      <c r="B84" s="229" t="s">
        <v>2</v>
      </c>
      <c r="C84" s="229" t="s">
        <v>25</v>
      </c>
      <c r="D84" s="57" t="s">
        <v>100</v>
      </c>
      <c r="E84" s="57" t="s">
        <v>55</v>
      </c>
      <c r="F84" s="151">
        <v>378000</v>
      </c>
      <c r="G84" s="151">
        <v>378000</v>
      </c>
      <c r="H84" s="151">
        <v>378000</v>
      </c>
    </row>
    <row r="85" spans="1:8" s="9" customFormat="1" ht="18" customHeight="1" x14ac:dyDescent="0.2">
      <c r="A85" s="54" t="s">
        <v>175</v>
      </c>
      <c r="B85" s="65" t="s">
        <v>2</v>
      </c>
      <c r="C85" s="65" t="s">
        <v>43</v>
      </c>
      <c r="D85" s="65"/>
      <c r="E85" s="65"/>
      <c r="F85" s="154">
        <f>F86</f>
        <v>1000000</v>
      </c>
      <c r="G85" s="154">
        <f t="shared" ref="G85:H87" si="9">G86</f>
        <v>0</v>
      </c>
      <c r="H85" s="154">
        <f t="shared" si="9"/>
        <v>0</v>
      </c>
    </row>
    <row r="86" spans="1:8" s="9" customFormat="1" ht="17.25" customHeight="1" x14ac:dyDescent="0.2">
      <c r="A86" s="39" t="s">
        <v>76</v>
      </c>
      <c r="B86" s="66" t="s">
        <v>2</v>
      </c>
      <c r="C86" s="66" t="s">
        <v>43</v>
      </c>
      <c r="D86" s="57" t="s">
        <v>91</v>
      </c>
      <c r="E86" s="57"/>
      <c r="F86" s="151">
        <f>F87</f>
        <v>1000000</v>
      </c>
      <c r="G86" s="151">
        <f t="shared" si="9"/>
        <v>0</v>
      </c>
      <c r="H86" s="151">
        <f t="shared" si="9"/>
        <v>0</v>
      </c>
    </row>
    <row r="87" spans="1:8" s="9" customFormat="1" ht="17.25" customHeight="1" x14ac:dyDescent="0.2">
      <c r="A87" s="230" t="s">
        <v>176</v>
      </c>
      <c r="B87" s="66" t="s">
        <v>2</v>
      </c>
      <c r="C87" s="66" t="s">
        <v>43</v>
      </c>
      <c r="D87" s="57" t="s">
        <v>177</v>
      </c>
      <c r="E87" s="57"/>
      <c r="F87" s="151">
        <f>F88</f>
        <v>1000000</v>
      </c>
      <c r="G87" s="151">
        <f t="shared" si="9"/>
        <v>0</v>
      </c>
      <c r="H87" s="151">
        <f t="shared" si="9"/>
        <v>0</v>
      </c>
    </row>
    <row r="88" spans="1:8" s="9" customFormat="1" ht="18.75" customHeight="1" x14ac:dyDescent="0.2">
      <c r="A88" s="53" t="s">
        <v>62</v>
      </c>
      <c r="B88" s="66" t="s">
        <v>2</v>
      </c>
      <c r="C88" s="66" t="s">
        <v>43</v>
      </c>
      <c r="D88" s="57" t="s">
        <v>177</v>
      </c>
      <c r="E88" s="57" t="s">
        <v>60</v>
      </c>
      <c r="F88" s="151">
        <f>F89</f>
        <v>1000000</v>
      </c>
      <c r="G88" s="151">
        <f>G89</f>
        <v>0</v>
      </c>
      <c r="H88" s="151">
        <f>H89</f>
        <v>0</v>
      </c>
    </row>
    <row r="89" spans="1:8" s="9" customFormat="1" ht="16.5" customHeight="1" x14ac:dyDescent="0.2">
      <c r="A89" s="36" t="s">
        <v>179</v>
      </c>
      <c r="B89" s="66" t="s">
        <v>2</v>
      </c>
      <c r="C89" s="66" t="s">
        <v>43</v>
      </c>
      <c r="D89" s="57" t="s">
        <v>177</v>
      </c>
      <c r="E89" s="57" t="s">
        <v>178</v>
      </c>
      <c r="F89" s="151">
        <f>100000+900000</f>
        <v>1000000</v>
      </c>
      <c r="G89" s="151">
        <v>0</v>
      </c>
      <c r="H89" s="151">
        <v>0</v>
      </c>
    </row>
    <row r="90" spans="1:8" s="9" customFormat="1" x14ac:dyDescent="0.2">
      <c r="A90" s="45" t="s">
        <v>14</v>
      </c>
      <c r="B90" s="65" t="s">
        <v>2</v>
      </c>
      <c r="C90" s="65" t="s">
        <v>47</v>
      </c>
      <c r="D90" s="63"/>
      <c r="E90" s="63"/>
      <c r="F90" s="154">
        <f>F102+F91+F98</f>
        <v>43760052.670000002</v>
      </c>
      <c r="G90" s="154">
        <f>G102+G91+G98</f>
        <v>11201500</v>
      </c>
      <c r="H90" s="154">
        <f>H102+H91+H98</f>
        <v>11101500</v>
      </c>
    </row>
    <row r="91" spans="1:8" s="9" customFormat="1" ht="57" customHeight="1" x14ac:dyDescent="0.2">
      <c r="A91" s="43" t="s">
        <v>286</v>
      </c>
      <c r="B91" s="62" t="s">
        <v>2</v>
      </c>
      <c r="C91" s="62" t="s">
        <v>47</v>
      </c>
      <c r="D91" s="57" t="s">
        <v>142</v>
      </c>
      <c r="E91" s="63"/>
      <c r="F91" s="155">
        <f>F92+F95</f>
        <v>1538900</v>
      </c>
      <c r="G91" s="155">
        <f>G92+G95</f>
        <v>1538900</v>
      </c>
      <c r="H91" s="155">
        <f>H92+H95</f>
        <v>1538900</v>
      </c>
    </row>
    <row r="92" spans="1:8" s="9" customFormat="1" ht="25.5" x14ac:dyDescent="0.2">
      <c r="A92" s="43" t="s">
        <v>287</v>
      </c>
      <c r="B92" s="62" t="s">
        <v>2</v>
      </c>
      <c r="C92" s="62" t="s">
        <v>47</v>
      </c>
      <c r="D92" s="57" t="s">
        <v>143</v>
      </c>
      <c r="E92" s="63"/>
      <c r="F92" s="155">
        <f t="shared" ref="F92:H93" si="10">F93</f>
        <v>1518900</v>
      </c>
      <c r="G92" s="155">
        <f t="shared" si="10"/>
        <v>1518900</v>
      </c>
      <c r="H92" s="155">
        <f t="shared" si="10"/>
        <v>1518900</v>
      </c>
    </row>
    <row r="93" spans="1:8" s="9" customFormat="1" ht="28.5" customHeight="1" x14ac:dyDescent="0.2">
      <c r="A93" s="36" t="s">
        <v>148</v>
      </c>
      <c r="B93" s="62" t="s">
        <v>2</v>
      </c>
      <c r="C93" s="62" t="s">
        <v>47</v>
      </c>
      <c r="D93" s="57" t="s">
        <v>143</v>
      </c>
      <c r="E93" s="57" t="s">
        <v>146</v>
      </c>
      <c r="F93" s="155">
        <f t="shared" si="10"/>
        <v>1518900</v>
      </c>
      <c r="G93" s="155">
        <f t="shared" si="10"/>
        <v>1518900</v>
      </c>
      <c r="H93" s="155">
        <f t="shared" si="10"/>
        <v>1518900</v>
      </c>
    </row>
    <row r="94" spans="1:8" s="9" customFormat="1" ht="38.25" x14ac:dyDescent="0.2">
      <c r="A94" s="36" t="s">
        <v>149</v>
      </c>
      <c r="B94" s="62" t="s">
        <v>2</v>
      </c>
      <c r="C94" s="62" t="s">
        <v>47</v>
      </c>
      <c r="D94" s="57" t="s">
        <v>143</v>
      </c>
      <c r="E94" s="57" t="s">
        <v>147</v>
      </c>
      <c r="F94" s="155">
        <v>1518900</v>
      </c>
      <c r="G94" s="155">
        <v>1518900</v>
      </c>
      <c r="H94" s="155">
        <v>1518900</v>
      </c>
    </row>
    <row r="95" spans="1:8" s="9" customFormat="1" ht="38.25" x14ac:dyDescent="0.2">
      <c r="A95" s="43" t="s">
        <v>145</v>
      </c>
      <c r="B95" s="62" t="s">
        <v>2</v>
      </c>
      <c r="C95" s="62" t="s">
        <v>47</v>
      </c>
      <c r="D95" s="57" t="s">
        <v>144</v>
      </c>
      <c r="E95" s="57"/>
      <c r="F95" s="155">
        <f t="shared" ref="F95:H96" si="11">F96</f>
        <v>20000</v>
      </c>
      <c r="G95" s="155">
        <f t="shared" si="11"/>
        <v>20000</v>
      </c>
      <c r="H95" s="155">
        <f t="shared" si="11"/>
        <v>20000</v>
      </c>
    </row>
    <row r="96" spans="1:8" s="9" customFormat="1" ht="30.75" customHeight="1" x14ac:dyDescent="0.2">
      <c r="A96" s="36" t="s">
        <v>148</v>
      </c>
      <c r="B96" s="62" t="s">
        <v>2</v>
      </c>
      <c r="C96" s="62" t="s">
        <v>47</v>
      </c>
      <c r="D96" s="57" t="s">
        <v>144</v>
      </c>
      <c r="E96" s="57" t="s">
        <v>146</v>
      </c>
      <c r="F96" s="155">
        <f t="shared" si="11"/>
        <v>20000</v>
      </c>
      <c r="G96" s="155">
        <f t="shared" si="11"/>
        <v>20000</v>
      </c>
      <c r="H96" s="155">
        <f t="shared" si="11"/>
        <v>20000</v>
      </c>
    </row>
    <row r="97" spans="1:8" s="9" customFormat="1" ht="38.25" x14ac:dyDescent="0.2">
      <c r="A97" s="36" t="s">
        <v>149</v>
      </c>
      <c r="B97" s="62" t="s">
        <v>2</v>
      </c>
      <c r="C97" s="62" t="s">
        <v>47</v>
      </c>
      <c r="D97" s="57" t="s">
        <v>144</v>
      </c>
      <c r="E97" s="57" t="s">
        <v>147</v>
      </c>
      <c r="F97" s="155">
        <v>20000</v>
      </c>
      <c r="G97" s="155">
        <v>20000</v>
      </c>
      <c r="H97" s="155">
        <v>20000</v>
      </c>
    </row>
    <row r="98" spans="1:8" s="9" customFormat="1" ht="38.25" x14ac:dyDescent="0.2">
      <c r="A98" s="36" t="s">
        <v>367</v>
      </c>
      <c r="B98" s="62" t="s">
        <v>2</v>
      </c>
      <c r="C98" s="62" t="s">
        <v>47</v>
      </c>
      <c r="D98" s="57" t="s">
        <v>370</v>
      </c>
      <c r="E98" s="57"/>
      <c r="F98" s="155">
        <f>F99</f>
        <v>3000</v>
      </c>
      <c r="G98" s="155">
        <f t="shared" ref="F98:H100" si="12">G99</f>
        <v>0</v>
      </c>
      <c r="H98" s="155">
        <f t="shared" si="12"/>
        <v>0</v>
      </c>
    </row>
    <row r="99" spans="1:8" s="9" customFormat="1" ht="25.5" x14ac:dyDescent="0.2">
      <c r="A99" s="36" t="s">
        <v>371</v>
      </c>
      <c r="B99" s="62" t="s">
        <v>2</v>
      </c>
      <c r="C99" s="62" t="s">
        <v>47</v>
      </c>
      <c r="D99" s="57" t="s">
        <v>366</v>
      </c>
      <c r="E99" s="57"/>
      <c r="F99" s="155">
        <f t="shared" si="12"/>
        <v>3000</v>
      </c>
      <c r="G99" s="155">
        <f t="shared" si="12"/>
        <v>0</v>
      </c>
      <c r="H99" s="155">
        <f t="shared" si="12"/>
        <v>0</v>
      </c>
    </row>
    <row r="100" spans="1:8" s="9" customFormat="1" ht="25.5" x14ac:dyDescent="0.2">
      <c r="A100" s="36" t="s">
        <v>94</v>
      </c>
      <c r="B100" s="62" t="s">
        <v>2</v>
      </c>
      <c r="C100" s="62" t="s">
        <v>47</v>
      </c>
      <c r="D100" s="57" t="s">
        <v>366</v>
      </c>
      <c r="E100" s="57" t="s">
        <v>58</v>
      </c>
      <c r="F100" s="155">
        <f t="shared" si="12"/>
        <v>3000</v>
      </c>
      <c r="G100" s="155">
        <f t="shared" si="12"/>
        <v>0</v>
      </c>
      <c r="H100" s="155">
        <f t="shared" si="12"/>
        <v>0</v>
      </c>
    </row>
    <row r="101" spans="1:8" s="9" customFormat="1" ht="38.25" x14ac:dyDescent="0.2">
      <c r="A101" s="36" t="s">
        <v>84</v>
      </c>
      <c r="B101" s="62" t="s">
        <v>2</v>
      </c>
      <c r="C101" s="62" t="s">
        <v>47</v>
      </c>
      <c r="D101" s="57" t="s">
        <v>366</v>
      </c>
      <c r="E101" s="57" t="s">
        <v>59</v>
      </c>
      <c r="F101" s="155">
        <v>3000</v>
      </c>
      <c r="G101" s="155">
        <v>0</v>
      </c>
      <c r="H101" s="155">
        <v>0</v>
      </c>
    </row>
    <row r="102" spans="1:8" s="9" customFormat="1" ht="15" customHeight="1" x14ac:dyDescent="0.2">
      <c r="A102" s="39" t="s">
        <v>76</v>
      </c>
      <c r="B102" s="62" t="s">
        <v>2</v>
      </c>
      <c r="C102" s="62" t="s">
        <v>47</v>
      </c>
      <c r="D102" s="57" t="s">
        <v>91</v>
      </c>
      <c r="E102" s="63"/>
      <c r="F102" s="151">
        <f>F106+F103+F111+F118</f>
        <v>42218152.670000002</v>
      </c>
      <c r="G102" s="151">
        <f>G106+G103+G111+G118</f>
        <v>9662600</v>
      </c>
      <c r="H102" s="151">
        <f>H106+H103+H111+H118</f>
        <v>9562600</v>
      </c>
    </row>
    <row r="103" spans="1:8" s="9" customFormat="1" ht="37.5" customHeight="1" x14ac:dyDescent="0.2">
      <c r="A103" s="43" t="s">
        <v>349</v>
      </c>
      <c r="B103" s="75" t="s">
        <v>2</v>
      </c>
      <c r="C103" s="75" t="s">
        <v>47</v>
      </c>
      <c r="D103" s="57" t="s">
        <v>130</v>
      </c>
      <c r="E103" s="63"/>
      <c r="F103" s="151">
        <f t="shared" ref="F103:H104" si="13">F104</f>
        <v>121952.67</v>
      </c>
      <c r="G103" s="151">
        <f t="shared" si="13"/>
        <v>0</v>
      </c>
      <c r="H103" s="151">
        <f t="shared" si="13"/>
        <v>0</v>
      </c>
    </row>
    <row r="104" spans="1:8" s="9" customFormat="1" ht="29.25" customHeight="1" x14ac:dyDescent="0.2">
      <c r="A104" s="36" t="s">
        <v>94</v>
      </c>
      <c r="B104" s="75" t="s">
        <v>2</v>
      </c>
      <c r="C104" s="75" t="s">
        <v>47</v>
      </c>
      <c r="D104" s="57" t="s">
        <v>130</v>
      </c>
      <c r="E104" s="57" t="s">
        <v>58</v>
      </c>
      <c r="F104" s="151">
        <f t="shared" si="13"/>
        <v>121952.67</v>
      </c>
      <c r="G104" s="151">
        <f t="shared" si="13"/>
        <v>0</v>
      </c>
      <c r="H104" s="151">
        <f t="shared" si="13"/>
        <v>0</v>
      </c>
    </row>
    <row r="105" spans="1:8" s="9" customFormat="1" ht="39" customHeight="1" x14ac:dyDescent="0.2">
      <c r="A105" s="36" t="s">
        <v>84</v>
      </c>
      <c r="B105" s="75" t="s">
        <v>2</v>
      </c>
      <c r="C105" s="75" t="s">
        <v>47</v>
      </c>
      <c r="D105" s="57" t="s">
        <v>130</v>
      </c>
      <c r="E105" s="57" t="s">
        <v>59</v>
      </c>
      <c r="F105" s="151">
        <f>30000+135000-43047.33</f>
        <v>121952.67</v>
      </c>
      <c r="G105" s="151">
        <v>0</v>
      </c>
      <c r="H105" s="151">
        <v>0</v>
      </c>
    </row>
    <row r="106" spans="1:8" s="9" customFormat="1" ht="30" customHeight="1" x14ac:dyDescent="0.2">
      <c r="A106" s="43" t="s">
        <v>77</v>
      </c>
      <c r="B106" s="62" t="s">
        <v>2</v>
      </c>
      <c r="C106" s="62" t="s">
        <v>47</v>
      </c>
      <c r="D106" s="57" t="s">
        <v>101</v>
      </c>
      <c r="E106" s="63"/>
      <c r="F106" s="151">
        <f>F107+F109</f>
        <v>1528500</v>
      </c>
      <c r="G106" s="151">
        <f>G107+G109</f>
        <v>0</v>
      </c>
      <c r="H106" s="151">
        <f>H107+H109</f>
        <v>0</v>
      </c>
    </row>
    <row r="107" spans="1:8" s="9" customFormat="1" ht="24" customHeight="1" x14ac:dyDescent="0.2">
      <c r="A107" s="36" t="s">
        <v>94</v>
      </c>
      <c r="B107" s="62" t="s">
        <v>2</v>
      </c>
      <c r="C107" s="62" t="s">
        <v>47</v>
      </c>
      <c r="D107" s="57" t="s">
        <v>101</v>
      </c>
      <c r="E107" s="57" t="s">
        <v>58</v>
      </c>
      <c r="F107" s="151">
        <f>F108</f>
        <v>1448500</v>
      </c>
      <c r="G107" s="151">
        <f>G108</f>
        <v>0</v>
      </c>
      <c r="H107" s="151">
        <f>H108</f>
        <v>0</v>
      </c>
    </row>
    <row r="108" spans="1:8" s="9" customFormat="1" ht="41.25" customHeight="1" x14ac:dyDescent="0.2">
      <c r="A108" s="36" t="s">
        <v>84</v>
      </c>
      <c r="B108" s="62" t="s">
        <v>2</v>
      </c>
      <c r="C108" s="62" t="s">
        <v>47</v>
      </c>
      <c r="D108" s="57" t="s">
        <v>101</v>
      </c>
      <c r="E108" s="57" t="s">
        <v>59</v>
      </c>
      <c r="F108" s="151">
        <f>33500+995000+200000+700000+200000-680000</f>
        <v>1448500</v>
      </c>
      <c r="G108" s="151">
        <v>0</v>
      </c>
      <c r="H108" s="151">
        <v>0</v>
      </c>
    </row>
    <row r="109" spans="1:8" s="9" customFormat="1" ht="18" customHeight="1" x14ac:dyDescent="0.2">
      <c r="A109" s="53" t="s">
        <v>62</v>
      </c>
      <c r="B109" s="82" t="s">
        <v>2</v>
      </c>
      <c r="C109" s="82" t="s">
        <v>47</v>
      </c>
      <c r="D109" s="81" t="s">
        <v>101</v>
      </c>
      <c r="E109" s="81" t="s">
        <v>60</v>
      </c>
      <c r="F109" s="162">
        <f>F110</f>
        <v>80000</v>
      </c>
      <c r="G109" s="162">
        <f>G110</f>
        <v>0</v>
      </c>
      <c r="H109" s="162">
        <f>H110</f>
        <v>0</v>
      </c>
    </row>
    <row r="110" spans="1:8" s="9" customFormat="1" ht="18.75" customHeight="1" x14ac:dyDescent="0.2">
      <c r="A110" s="41" t="s">
        <v>85</v>
      </c>
      <c r="B110" s="62" t="s">
        <v>2</v>
      </c>
      <c r="C110" s="62" t="s">
        <v>47</v>
      </c>
      <c r="D110" s="57" t="s">
        <v>101</v>
      </c>
      <c r="E110" s="57" t="s">
        <v>61</v>
      </c>
      <c r="F110" s="151">
        <f>40000+40000</f>
        <v>80000</v>
      </c>
      <c r="G110" s="151">
        <v>0</v>
      </c>
      <c r="H110" s="151">
        <v>0</v>
      </c>
    </row>
    <row r="111" spans="1:8" s="9" customFormat="1" ht="28.5" customHeight="1" x14ac:dyDescent="0.2">
      <c r="A111" s="43" t="s">
        <v>232</v>
      </c>
      <c r="B111" s="62" t="s">
        <v>2</v>
      </c>
      <c r="C111" s="62" t="s">
        <v>47</v>
      </c>
      <c r="D111" s="57" t="s">
        <v>288</v>
      </c>
      <c r="E111" s="63"/>
      <c r="F111" s="151">
        <f>F112+F114+F116</f>
        <v>11370800</v>
      </c>
      <c r="G111" s="151">
        <f>G112+G114+G116</f>
        <v>9662600</v>
      </c>
      <c r="H111" s="151">
        <f>H112+H114+H116</f>
        <v>9562600</v>
      </c>
    </row>
    <row r="112" spans="1:8" s="9" customFormat="1" ht="63.75" x14ac:dyDescent="0.2">
      <c r="A112" s="41" t="s">
        <v>56</v>
      </c>
      <c r="B112" s="62" t="s">
        <v>2</v>
      </c>
      <c r="C112" s="62" t="s">
        <v>47</v>
      </c>
      <c r="D112" s="57" t="s">
        <v>288</v>
      </c>
      <c r="E112" s="57" t="s">
        <v>54</v>
      </c>
      <c r="F112" s="151">
        <f>F113</f>
        <v>7110500</v>
      </c>
      <c r="G112" s="151">
        <f>G113</f>
        <v>8365400</v>
      </c>
      <c r="H112" s="151">
        <f>H113</f>
        <v>8365400</v>
      </c>
    </row>
    <row r="113" spans="1:8" s="9" customFormat="1" ht="31.5" customHeight="1" x14ac:dyDescent="0.2">
      <c r="A113" s="36" t="s">
        <v>72</v>
      </c>
      <c r="B113" s="62" t="s">
        <v>2</v>
      </c>
      <c r="C113" s="62" t="s">
        <v>47</v>
      </c>
      <c r="D113" s="57" t="s">
        <v>288</v>
      </c>
      <c r="E113" s="57" t="s">
        <v>71</v>
      </c>
      <c r="F113" s="151">
        <f>1341600+3946600-150000+2316200+1383000-1726900</f>
        <v>7110500</v>
      </c>
      <c r="G113" s="151">
        <f>6425000+1940400</f>
        <v>8365400</v>
      </c>
      <c r="H113" s="151">
        <f>6425000+1940400</f>
        <v>8365400</v>
      </c>
    </row>
    <row r="114" spans="1:8" s="9" customFormat="1" ht="25.5" x14ac:dyDescent="0.2">
      <c r="A114" s="36" t="s">
        <v>94</v>
      </c>
      <c r="B114" s="62" t="s">
        <v>2</v>
      </c>
      <c r="C114" s="62" t="s">
        <v>47</v>
      </c>
      <c r="D114" s="57" t="s">
        <v>288</v>
      </c>
      <c r="E114" s="57" t="s">
        <v>58</v>
      </c>
      <c r="F114" s="151">
        <f>F115</f>
        <v>4234500</v>
      </c>
      <c r="G114" s="151">
        <f>G115</f>
        <v>1297200</v>
      </c>
      <c r="H114" s="151">
        <f>H115</f>
        <v>1197200</v>
      </c>
    </row>
    <row r="115" spans="1:8" s="9" customFormat="1" ht="43.5" customHeight="1" x14ac:dyDescent="0.2">
      <c r="A115" s="36" t="s">
        <v>84</v>
      </c>
      <c r="B115" s="62" t="s">
        <v>2</v>
      </c>
      <c r="C115" s="62" t="s">
        <v>47</v>
      </c>
      <c r="D115" s="57" t="s">
        <v>288</v>
      </c>
      <c r="E115" s="57" t="s">
        <v>59</v>
      </c>
      <c r="F115" s="151">
        <f>3999500+170000+5000+60000</f>
        <v>4234500</v>
      </c>
      <c r="G115" s="151">
        <f>179800+2900+242800+2000+100000+315900+50000+103800+300000</f>
        <v>1297200</v>
      </c>
      <c r="H115" s="151">
        <f>179800+2900+242800+2000+315900+50000+300000+103800</f>
        <v>1197200</v>
      </c>
    </row>
    <row r="116" spans="1:8" s="9" customFormat="1" ht="18.75" customHeight="1" x14ac:dyDescent="0.2">
      <c r="A116" s="53" t="s">
        <v>62</v>
      </c>
      <c r="B116" s="62" t="s">
        <v>2</v>
      </c>
      <c r="C116" s="62" t="s">
        <v>47</v>
      </c>
      <c r="D116" s="57" t="s">
        <v>288</v>
      </c>
      <c r="E116" s="57" t="s">
        <v>60</v>
      </c>
      <c r="F116" s="151">
        <f>F117</f>
        <v>25800</v>
      </c>
      <c r="G116" s="151">
        <f>G117</f>
        <v>0</v>
      </c>
      <c r="H116" s="151">
        <f>H117</f>
        <v>0</v>
      </c>
    </row>
    <row r="117" spans="1:8" s="9" customFormat="1" ht="18.75" customHeight="1" x14ac:dyDescent="0.2">
      <c r="A117" s="41" t="s">
        <v>85</v>
      </c>
      <c r="B117" s="62" t="s">
        <v>2</v>
      </c>
      <c r="C117" s="62" t="s">
        <v>47</v>
      </c>
      <c r="D117" s="57" t="s">
        <v>288</v>
      </c>
      <c r="E117" s="57" t="s">
        <v>61</v>
      </c>
      <c r="F117" s="151">
        <v>25800</v>
      </c>
      <c r="G117" s="151">
        <v>0</v>
      </c>
      <c r="H117" s="151">
        <v>0</v>
      </c>
    </row>
    <row r="118" spans="1:8" s="9" customFormat="1" ht="32.25" customHeight="1" x14ac:dyDescent="0.2">
      <c r="A118" s="36" t="s">
        <v>289</v>
      </c>
      <c r="B118" s="62" t="s">
        <v>2</v>
      </c>
      <c r="C118" s="62" t="s">
        <v>47</v>
      </c>
      <c r="D118" s="57" t="s">
        <v>120</v>
      </c>
      <c r="E118" s="57"/>
      <c r="F118" s="151">
        <f>F119</f>
        <v>29196900</v>
      </c>
      <c r="G118" s="151">
        <f t="shared" ref="F118:H119" si="14">G119</f>
        <v>0</v>
      </c>
      <c r="H118" s="151">
        <f t="shared" si="14"/>
        <v>0</v>
      </c>
    </row>
    <row r="119" spans="1:8" s="9" customFormat="1" ht="69.75" customHeight="1" x14ac:dyDescent="0.2">
      <c r="A119" s="41" t="s">
        <v>56</v>
      </c>
      <c r="B119" s="62" t="s">
        <v>2</v>
      </c>
      <c r="C119" s="62" t="s">
        <v>47</v>
      </c>
      <c r="D119" s="57" t="s">
        <v>120</v>
      </c>
      <c r="E119" s="57" t="s">
        <v>54</v>
      </c>
      <c r="F119" s="151">
        <f t="shared" si="14"/>
        <v>29196900</v>
      </c>
      <c r="G119" s="151">
        <f t="shared" si="14"/>
        <v>0</v>
      </c>
      <c r="H119" s="151">
        <f t="shared" si="14"/>
        <v>0</v>
      </c>
    </row>
    <row r="120" spans="1:8" s="9" customFormat="1" ht="27" customHeight="1" x14ac:dyDescent="0.2">
      <c r="A120" s="36" t="s">
        <v>72</v>
      </c>
      <c r="B120" s="62" t="s">
        <v>2</v>
      </c>
      <c r="C120" s="62" t="s">
        <v>47</v>
      </c>
      <c r="D120" s="57" t="s">
        <v>120</v>
      </c>
      <c r="E120" s="57" t="s">
        <v>71</v>
      </c>
      <c r="F120" s="151">
        <f>20122300+4665800+3361700-2782600+2102800+1726900</f>
        <v>29196900</v>
      </c>
      <c r="G120" s="151">
        <v>0</v>
      </c>
      <c r="H120" s="151">
        <v>0</v>
      </c>
    </row>
    <row r="121" spans="1:8" s="9" customFormat="1" ht="16.5" customHeight="1" x14ac:dyDescent="0.25">
      <c r="A121" s="37" t="s">
        <v>356</v>
      </c>
      <c r="B121" s="67" t="s">
        <v>4</v>
      </c>
      <c r="C121" s="67" t="s">
        <v>42</v>
      </c>
      <c r="D121" s="67"/>
      <c r="E121" s="67"/>
      <c r="F121" s="211">
        <f>F122</f>
        <v>2606200</v>
      </c>
      <c r="G121" s="211">
        <f t="shared" ref="G121:H125" si="15">G122</f>
        <v>2846544</v>
      </c>
      <c r="H121" s="211">
        <f t="shared" si="15"/>
        <v>3117980</v>
      </c>
    </row>
    <row r="122" spans="1:8" s="9" customFormat="1" ht="20.25" customHeight="1" x14ac:dyDescent="0.2">
      <c r="A122" s="38" t="s">
        <v>357</v>
      </c>
      <c r="B122" s="65" t="s">
        <v>4</v>
      </c>
      <c r="C122" s="65" t="s">
        <v>8</v>
      </c>
      <c r="D122" s="65"/>
      <c r="E122" s="65"/>
      <c r="F122" s="213">
        <f>F123</f>
        <v>2606200</v>
      </c>
      <c r="G122" s="213">
        <f t="shared" si="15"/>
        <v>2846544</v>
      </c>
      <c r="H122" s="213">
        <f t="shared" si="15"/>
        <v>3117980</v>
      </c>
    </row>
    <row r="123" spans="1:8" s="9" customFormat="1" ht="16.5" customHeight="1" x14ac:dyDescent="0.2">
      <c r="A123" s="39" t="s">
        <v>76</v>
      </c>
      <c r="B123" s="75" t="s">
        <v>4</v>
      </c>
      <c r="C123" s="75" t="s">
        <v>8</v>
      </c>
      <c r="D123" s="57" t="s">
        <v>91</v>
      </c>
      <c r="E123" s="75"/>
      <c r="F123" s="214">
        <f>F124</f>
        <v>2606200</v>
      </c>
      <c r="G123" s="214">
        <f t="shared" si="15"/>
        <v>2846544</v>
      </c>
      <c r="H123" s="214">
        <f t="shared" si="15"/>
        <v>3117980</v>
      </c>
    </row>
    <row r="124" spans="1:8" s="9" customFormat="1" ht="28.5" customHeight="1" x14ac:dyDescent="0.2">
      <c r="A124" s="40" t="s">
        <v>363</v>
      </c>
      <c r="B124" s="75" t="s">
        <v>4</v>
      </c>
      <c r="C124" s="75" t="s">
        <v>8</v>
      </c>
      <c r="D124" s="57" t="s">
        <v>358</v>
      </c>
      <c r="E124" s="75"/>
      <c r="F124" s="214">
        <f>F125</f>
        <v>2606200</v>
      </c>
      <c r="G124" s="214">
        <f t="shared" si="15"/>
        <v>2846544</v>
      </c>
      <c r="H124" s="214">
        <f t="shared" si="15"/>
        <v>3117980</v>
      </c>
    </row>
    <row r="125" spans="1:8" s="9" customFormat="1" ht="22.5" customHeight="1" x14ac:dyDescent="0.2">
      <c r="A125" s="41" t="s">
        <v>41</v>
      </c>
      <c r="B125" s="75" t="s">
        <v>4</v>
      </c>
      <c r="C125" s="75" t="s">
        <v>8</v>
      </c>
      <c r="D125" s="57" t="s">
        <v>358</v>
      </c>
      <c r="E125" s="57" t="s">
        <v>6</v>
      </c>
      <c r="F125" s="64">
        <f>F126</f>
        <v>2606200</v>
      </c>
      <c r="G125" s="64">
        <f t="shared" si="15"/>
        <v>2846544</v>
      </c>
      <c r="H125" s="64">
        <f t="shared" si="15"/>
        <v>3117980</v>
      </c>
    </row>
    <row r="126" spans="1:8" s="9" customFormat="1" ht="19.5" customHeight="1" x14ac:dyDescent="0.2">
      <c r="A126" s="42" t="s">
        <v>64</v>
      </c>
      <c r="B126" s="75" t="s">
        <v>4</v>
      </c>
      <c r="C126" s="75" t="s">
        <v>8</v>
      </c>
      <c r="D126" s="57" t="s">
        <v>358</v>
      </c>
      <c r="E126" s="57" t="s">
        <v>63</v>
      </c>
      <c r="F126" s="64">
        <f>2579572+22878+3750</f>
        <v>2606200</v>
      </c>
      <c r="G126" s="64">
        <v>2846544</v>
      </c>
      <c r="H126" s="64">
        <v>3117980</v>
      </c>
    </row>
    <row r="127" spans="1:8" s="9" customFormat="1" ht="30" customHeight="1" x14ac:dyDescent="0.25">
      <c r="A127" s="189" t="s">
        <v>359</v>
      </c>
      <c r="B127" s="67" t="s">
        <v>8</v>
      </c>
      <c r="C127" s="67"/>
      <c r="D127" s="67"/>
      <c r="E127" s="67"/>
      <c r="F127" s="211">
        <f t="shared" ref="F127:H131" si="16">F128</f>
        <v>1335200</v>
      </c>
      <c r="G127" s="211">
        <f t="shared" si="16"/>
        <v>0</v>
      </c>
      <c r="H127" s="211">
        <f t="shared" si="16"/>
        <v>0</v>
      </c>
    </row>
    <row r="128" spans="1:8" s="9" customFormat="1" ht="54.75" customHeight="1" x14ac:dyDescent="0.2">
      <c r="A128" s="48" t="s">
        <v>360</v>
      </c>
      <c r="B128" s="65" t="s">
        <v>8</v>
      </c>
      <c r="C128" s="65" t="s">
        <v>35</v>
      </c>
      <c r="D128" s="65"/>
      <c r="E128" s="65"/>
      <c r="F128" s="213">
        <f t="shared" si="16"/>
        <v>1335200</v>
      </c>
      <c r="G128" s="213">
        <f t="shared" si="16"/>
        <v>0</v>
      </c>
      <c r="H128" s="213">
        <f t="shared" si="16"/>
        <v>0</v>
      </c>
    </row>
    <row r="129" spans="1:8" s="9" customFormat="1" ht="17.25" customHeight="1" x14ac:dyDescent="0.2">
      <c r="A129" s="39" t="s">
        <v>76</v>
      </c>
      <c r="B129" s="66" t="s">
        <v>8</v>
      </c>
      <c r="C129" s="66" t="s">
        <v>35</v>
      </c>
      <c r="D129" s="57" t="s">
        <v>91</v>
      </c>
      <c r="E129" s="57"/>
      <c r="F129" s="64">
        <f t="shared" si="16"/>
        <v>1335200</v>
      </c>
      <c r="G129" s="64">
        <f t="shared" si="16"/>
        <v>0</v>
      </c>
      <c r="H129" s="64">
        <f t="shared" si="16"/>
        <v>0</v>
      </c>
    </row>
    <row r="130" spans="1:8" s="9" customFormat="1" ht="42.75" customHeight="1" x14ac:dyDescent="0.2">
      <c r="A130" s="230" t="s">
        <v>362</v>
      </c>
      <c r="B130" s="66" t="s">
        <v>8</v>
      </c>
      <c r="C130" s="66" t="s">
        <v>35</v>
      </c>
      <c r="D130" s="57" t="s">
        <v>361</v>
      </c>
      <c r="E130" s="57"/>
      <c r="F130" s="64">
        <f t="shared" si="16"/>
        <v>1335200</v>
      </c>
      <c r="G130" s="64">
        <f t="shared" si="16"/>
        <v>0</v>
      </c>
      <c r="H130" s="64">
        <f t="shared" si="16"/>
        <v>0</v>
      </c>
    </row>
    <row r="131" spans="1:8" s="9" customFormat="1" ht="31.5" customHeight="1" x14ac:dyDescent="0.2">
      <c r="A131" s="36" t="s">
        <v>94</v>
      </c>
      <c r="B131" s="66" t="s">
        <v>8</v>
      </c>
      <c r="C131" s="66" t="s">
        <v>35</v>
      </c>
      <c r="D131" s="57" t="s">
        <v>361</v>
      </c>
      <c r="E131" s="57" t="s">
        <v>58</v>
      </c>
      <c r="F131" s="64">
        <f t="shared" si="16"/>
        <v>1335200</v>
      </c>
      <c r="G131" s="64">
        <f t="shared" si="16"/>
        <v>0</v>
      </c>
      <c r="H131" s="64">
        <f t="shared" si="16"/>
        <v>0</v>
      </c>
    </row>
    <row r="132" spans="1:8" s="9" customFormat="1" ht="38.25" customHeight="1" x14ac:dyDescent="0.2">
      <c r="A132" s="36" t="s">
        <v>84</v>
      </c>
      <c r="B132" s="66" t="s">
        <v>8</v>
      </c>
      <c r="C132" s="66" t="s">
        <v>35</v>
      </c>
      <c r="D132" s="57" t="s">
        <v>361</v>
      </c>
      <c r="E132" s="57" t="s">
        <v>59</v>
      </c>
      <c r="F132" s="64">
        <f>540000+500000+200000+95200</f>
        <v>1335200</v>
      </c>
      <c r="G132" s="64">
        <v>0</v>
      </c>
      <c r="H132" s="64">
        <v>0</v>
      </c>
    </row>
    <row r="133" spans="1:8" s="9" customFormat="1" ht="15" x14ac:dyDescent="0.25">
      <c r="A133" s="44" t="s">
        <v>16</v>
      </c>
      <c r="B133" s="67" t="s">
        <v>11</v>
      </c>
      <c r="C133" s="63"/>
      <c r="D133" s="63"/>
      <c r="E133" s="63"/>
      <c r="F133" s="153">
        <f>F134+F149+F191+F167+F179</f>
        <v>44099259.219999999</v>
      </c>
      <c r="G133" s="153">
        <f>G134+G149+G191+G167+G179</f>
        <v>34096574.399999999</v>
      </c>
      <c r="H133" s="153">
        <f>H134+H149+H191+H167+H179</f>
        <v>51852720.059999995</v>
      </c>
    </row>
    <row r="134" spans="1:8" s="9" customFormat="1" x14ac:dyDescent="0.2">
      <c r="A134" s="45" t="s">
        <v>17</v>
      </c>
      <c r="B134" s="65" t="s">
        <v>11</v>
      </c>
      <c r="C134" s="65" t="s">
        <v>12</v>
      </c>
      <c r="D134" s="63"/>
      <c r="E134" s="63"/>
      <c r="F134" s="154">
        <f>F135</f>
        <v>1663860</v>
      </c>
      <c r="G134" s="154">
        <f>G135</f>
        <v>320000</v>
      </c>
      <c r="H134" s="154">
        <f>H135</f>
        <v>13892112.659999998</v>
      </c>
    </row>
    <row r="135" spans="1:8" s="9" customFormat="1" x14ac:dyDescent="0.2">
      <c r="A135" s="39" t="s">
        <v>76</v>
      </c>
      <c r="B135" s="62" t="s">
        <v>11</v>
      </c>
      <c r="C135" s="57" t="s">
        <v>12</v>
      </c>
      <c r="D135" s="57" t="s">
        <v>91</v>
      </c>
      <c r="E135" s="63"/>
      <c r="F135" s="151">
        <f>F136+F143+F146</f>
        <v>1663860</v>
      </c>
      <c r="G135" s="151">
        <f>G136+G143+G146</f>
        <v>320000</v>
      </c>
      <c r="H135" s="151">
        <f>H136+H143+H146</f>
        <v>13892112.659999998</v>
      </c>
    </row>
    <row r="136" spans="1:8" s="9" customFormat="1" ht="25.5" x14ac:dyDescent="0.2">
      <c r="A136" s="43" t="s">
        <v>18</v>
      </c>
      <c r="B136" s="62" t="s">
        <v>11</v>
      </c>
      <c r="C136" s="57" t="s">
        <v>12</v>
      </c>
      <c r="D136" s="57" t="s">
        <v>102</v>
      </c>
      <c r="E136" s="63"/>
      <c r="F136" s="151">
        <f>F137+F139+F141</f>
        <v>865000</v>
      </c>
      <c r="G136" s="151">
        <f>G137+G139+G141</f>
        <v>0</v>
      </c>
      <c r="H136" s="151">
        <f>H137+H139+H141</f>
        <v>0</v>
      </c>
    </row>
    <row r="137" spans="1:8" s="9" customFormat="1" ht="25.5" x14ac:dyDescent="0.2">
      <c r="A137" s="36" t="s">
        <v>94</v>
      </c>
      <c r="B137" s="62" t="s">
        <v>11</v>
      </c>
      <c r="C137" s="57" t="s">
        <v>12</v>
      </c>
      <c r="D137" s="57" t="s">
        <v>102</v>
      </c>
      <c r="E137" s="57" t="s">
        <v>58</v>
      </c>
      <c r="F137" s="151">
        <f>F138</f>
        <v>288000</v>
      </c>
      <c r="G137" s="151">
        <f>G138</f>
        <v>0</v>
      </c>
      <c r="H137" s="151">
        <f>H138</f>
        <v>0</v>
      </c>
    </row>
    <row r="138" spans="1:8" s="9" customFormat="1" ht="38.25" x14ac:dyDescent="0.2">
      <c r="A138" s="36" t="s">
        <v>84</v>
      </c>
      <c r="B138" s="62" t="s">
        <v>11</v>
      </c>
      <c r="C138" s="57" t="s">
        <v>12</v>
      </c>
      <c r="D138" s="57" t="s">
        <v>102</v>
      </c>
      <c r="E138" s="57" t="s">
        <v>59</v>
      </c>
      <c r="F138" s="151">
        <f>305000+15000-50000+18000</f>
        <v>288000</v>
      </c>
      <c r="G138" s="151">
        <v>0</v>
      </c>
      <c r="H138" s="151">
        <v>0</v>
      </c>
    </row>
    <row r="139" spans="1:8" s="9" customFormat="1" ht="18" customHeight="1" x14ac:dyDescent="0.2">
      <c r="A139" s="218" t="s">
        <v>88</v>
      </c>
      <c r="B139" s="62" t="s">
        <v>11</v>
      </c>
      <c r="C139" s="57" t="s">
        <v>12</v>
      </c>
      <c r="D139" s="57" t="s">
        <v>102</v>
      </c>
      <c r="E139" s="57" t="s">
        <v>69</v>
      </c>
      <c r="F139" s="151">
        <f>F140</f>
        <v>378000</v>
      </c>
      <c r="G139" s="151">
        <f>G140</f>
        <v>0</v>
      </c>
      <c r="H139" s="151">
        <f>H140</f>
        <v>0</v>
      </c>
    </row>
    <row r="140" spans="1:8" s="9" customFormat="1" ht="18" customHeight="1" x14ac:dyDescent="0.2">
      <c r="A140" s="36" t="s">
        <v>87</v>
      </c>
      <c r="B140" s="62" t="s">
        <v>11</v>
      </c>
      <c r="C140" s="57" t="s">
        <v>12</v>
      </c>
      <c r="D140" s="57" t="s">
        <v>102</v>
      </c>
      <c r="E140" s="57" t="s">
        <v>86</v>
      </c>
      <c r="F140" s="151">
        <f>200000+165000+13000</f>
        <v>378000</v>
      </c>
      <c r="G140" s="151">
        <v>0</v>
      </c>
      <c r="H140" s="151">
        <v>0</v>
      </c>
    </row>
    <row r="141" spans="1:8" s="9" customFormat="1" ht="18" customHeight="1" x14ac:dyDescent="0.2">
      <c r="A141" s="41" t="s">
        <v>62</v>
      </c>
      <c r="B141" s="62" t="s">
        <v>11</v>
      </c>
      <c r="C141" s="57" t="s">
        <v>12</v>
      </c>
      <c r="D141" s="57" t="s">
        <v>102</v>
      </c>
      <c r="E141" s="57" t="s">
        <v>60</v>
      </c>
      <c r="F141" s="151">
        <f>F142</f>
        <v>199000</v>
      </c>
      <c r="G141" s="151">
        <f>G142</f>
        <v>0</v>
      </c>
      <c r="H141" s="151">
        <f>H142</f>
        <v>0</v>
      </c>
    </row>
    <row r="142" spans="1:8" s="9" customFormat="1" ht="61.5" customHeight="1" x14ac:dyDescent="0.2">
      <c r="A142" s="42" t="s">
        <v>121</v>
      </c>
      <c r="B142" s="62" t="s">
        <v>11</v>
      </c>
      <c r="C142" s="57" t="s">
        <v>12</v>
      </c>
      <c r="D142" s="57" t="s">
        <v>102</v>
      </c>
      <c r="E142" s="57" t="s">
        <v>65</v>
      </c>
      <c r="F142" s="151">
        <f>110000+120000-31000</f>
        <v>199000</v>
      </c>
      <c r="G142" s="151">
        <v>0</v>
      </c>
      <c r="H142" s="151">
        <v>0</v>
      </c>
    </row>
    <row r="143" spans="1:8" s="9" customFormat="1" ht="38.25" x14ac:dyDescent="0.2">
      <c r="A143" s="36" t="s">
        <v>290</v>
      </c>
      <c r="B143" s="62" t="s">
        <v>11</v>
      </c>
      <c r="C143" s="57" t="s">
        <v>12</v>
      </c>
      <c r="D143" s="57" t="s">
        <v>150</v>
      </c>
      <c r="E143" s="57"/>
      <c r="F143" s="151">
        <f t="shared" ref="F143:H147" si="17">F144</f>
        <v>798860</v>
      </c>
      <c r="G143" s="151">
        <f t="shared" si="17"/>
        <v>320000</v>
      </c>
      <c r="H143" s="151">
        <f t="shared" si="17"/>
        <v>320000</v>
      </c>
    </row>
    <row r="144" spans="1:8" s="9" customFormat="1" ht="25.5" x14ac:dyDescent="0.2">
      <c r="A144" s="36" t="s">
        <v>94</v>
      </c>
      <c r="B144" s="62" t="s">
        <v>11</v>
      </c>
      <c r="C144" s="57" t="s">
        <v>12</v>
      </c>
      <c r="D144" s="57" t="s">
        <v>150</v>
      </c>
      <c r="E144" s="57" t="s">
        <v>58</v>
      </c>
      <c r="F144" s="151">
        <f t="shared" si="17"/>
        <v>798860</v>
      </c>
      <c r="G144" s="151">
        <f t="shared" si="17"/>
        <v>320000</v>
      </c>
      <c r="H144" s="151">
        <f t="shared" si="17"/>
        <v>320000</v>
      </c>
    </row>
    <row r="145" spans="1:24" s="9" customFormat="1" ht="38.25" x14ac:dyDescent="0.2">
      <c r="A145" s="36" t="s">
        <v>84</v>
      </c>
      <c r="B145" s="62" t="s">
        <v>11</v>
      </c>
      <c r="C145" s="57" t="s">
        <v>12</v>
      </c>
      <c r="D145" s="57" t="s">
        <v>150</v>
      </c>
      <c r="E145" s="57" t="s">
        <v>59</v>
      </c>
      <c r="F145" s="151">
        <f>320000+494860-16000</f>
        <v>798860</v>
      </c>
      <c r="G145" s="151">
        <v>320000</v>
      </c>
      <c r="H145" s="151">
        <v>320000</v>
      </c>
    </row>
    <row r="146" spans="1:24" s="9" customFormat="1" ht="38.25" x14ac:dyDescent="0.2">
      <c r="A146" s="36" t="s">
        <v>328</v>
      </c>
      <c r="B146" s="62" t="s">
        <v>11</v>
      </c>
      <c r="C146" s="57" t="s">
        <v>12</v>
      </c>
      <c r="D146" s="57" t="s">
        <v>327</v>
      </c>
      <c r="E146" s="57"/>
      <c r="F146" s="151">
        <f t="shared" si="17"/>
        <v>0</v>
      </c>
      <c r="G146" s="151">
        <f t="shared" si="17"/>
        <v>0</v>
      </c>
      <c r="H146" s="151">
        <f t="shared" si="17"/>
        <v>13572112.659999998</v>
      </c>
    </row>
    <row r="147" spans="1:24" s="9" customFormat="1" ht="25.5" x14ac:dyDescent="0.2">
      <c r="A147" s="36" t="s">
        <v>94</v>
      </c>
      <c r="B147" s="62" t="s">
        <v>11</v>
      </c>
      <c r="C147" s="57" t="s">
        <v>12</v>
      </c>
      <c r="D147" s="57" t="s">
        <v>327</v>
      </c>
      <c r="E147" s="57" t="s">
        <v>58</v>
      </c>
      <c r="F147" s="151">
        <f t="shared" si="17"/>
        <v>0</v>
      </c>
      <c r="G147" s="151">
        <f t="shared" si="17"/>
        <v>0</v>
      </c>
      <c r="H147" s="151">
        <f t="shared" si="17"/>
        <v>13572112.659999998</v>
      </c>
    </row>
    <row r="148" spans="1:24" s="9" customFormat="1" ht="38.25" x14ac:dyDescent="0.2">
      <c r="A148" s="36" t="s">
        <v>84</v>
      </c>
      <c r="B148" s="62" t="s">
        <v>11</v>
      </c>
      <c r="C148" s="57" t="s">
        <v>12</v>
      </c>
      <c r="D148" s="57" t="s">
        <v>327</v>
      </c>
      <c r="E148" s="57" t="s">
        <v>59</v>
      </c>
      <c r="F148" s="151">
        <v>0</v>
      </c>
      <c r="G148" s="151">
        <v>0</v>
      </c>
      <c r="H148" s="151">
        <f>13106763.2+923011.44-457661.98</f>
        <v>13572112.659999998</v>
      </c>
    </row>
    <row r="149" spans="1:24" s="9" customFormat="1" x14ac:dyDescent="0.2">
      <c r="A149" s="46" t="s">
        <v>19</v>
      </c>
      <c r="B149" s="65" t="s">
        <v>11</v>
      </c>
      <c r="C149" s="65" t="s">
        <v>20</v>
      </c>
      <c r="D149" s="63"/>
      <c r="E149" s="63"/>
      <c r="F149" s="154">
        <f>F150+F160</f>
        <v>9517369.0199999996</v>
      </c>
      <c r="G149" s="154">
        <f>G150+G160</f>
        <v>8131188</v>
      </c>
      <c r="H149" s="154">
        <f>H150+H160</f>
        <v>8131188</v>
      </c>
    </row>
    <row r="150" spans="1:24" s="9" customFormat="1" ht="51" x14ac:dyDescent="0.2">
      <c r="A150" s="140" t="s">
        <v>342</v>
      </c>
      <c r="B150" s="62" t="s">
        <v>11</v>
      </c>
      <c r="C150" s="57" t="s">
        <v>20</v>
      </c>
      <c r="D150" s="57" t="s">
        <v>103</v>
      </c>
      <c r="E150" s="63"/>
      <c r="F150" s="151">
        <f>F151+F154+F157</f>
        <v>8870538</v>
      </c>
      <c r="G150" s="151">
        <f>G151+G154+G157</f>
        <v>8131188</v>
      </c>
      <c r="H150" s="151">
        <f>H151+H154+H157</f>
        <v>0</v>
      </c>
    </row>
    <row r="151" spans="1:24" s="9" customFormat="1" ht="25.5" x14ac:dyDescent="0.2">
      <c r="A151" s="47" t="s">
        <v>339</v>
      </c>
      <c r="B151" s="62" t="s">
        <v>11</v>
      </c>
      <c r="C151" s="57" t="s">
        <v>20</v>
      </c>
      <c r="D151" s="57" t="s">
        <v>338</v>
      </c>
      <c r="E151" s="57"/>
      <c r="F151" s="151">
        <f t="shared" ref="F151:H152" si="18">F152</f>
        <v>739350</v>
      </c>
      <c r="G151" s="151">
        <f t="shared" si="18"/>
        <v>0</v>
      </c>
      <c r="H151" s="151">
        <f t="shared" si="18"/>
        <v>0</v>
      </c>
    </row>
    <row r="152" spans="1:24" s="9" customFormat="1" x14ac:dyDescent="0.2">
      <c r="A152" s="41" t="s">
        <v>62</v>
      </c>
      <c r="B152" s="62" t="s">
        <v>11</v>
      </c>
      <c r="C152" s="57" t="s">
        <v>20</v>
      </c>
      <c r="D152" s="57" t="s">
        <v>338</v>
      </c>
      <c r="E152" s="57" t="s">
        <v>60</v>
      </c>
      <c r="F152" s="151">
        <f t="shared" si="18"/>
        <v>739350</v>
      </c>
      <c r="G152" s="151">
        <f t="shared" si="18"/>
        <v>0</v>
      </c>
      <c r="H152" s="151">
        <f t="shared" si="18"/>
        <v>0</v>
      </c>
    </row>
    <row r="153" spans="1:24" s="9" customFormat="1" ht="51" x14ac:dyDescent="0.2">
      <c r="A153" s="42" t="s">
        <v>121</v>
      </c>
      <c r="B153" s="62" t="s">
        <v>11</v>
      </c>
      <c r="C153" s="57" t="s">
        <v>20</v>
      </c>
      <c r="D153" s="57" t="s">
        <v>338</v>
      </c>
      <c r="E153" s="57" t="s">
        <v>65</v>
      </c>
      <c r="F153" s="151">
        <f>430000+170000+30000+109350</f>
        <v>739350</v>
      </c>
      <c r="G153" s="151">
        <v>0</v>
      </c>
      <c r="H153" s="151">
        <v>0</v>
      </c>
    </row>
    <row r="154" spans="1:24" s="9" customFormat="1" ht="38.25" x14ac:dyDescent="0.2">
      <c r="A154" s="42" t="s">
        <v>291</v>
      </c>
      <c r="B154" s="62" t="s">
        <v>11</v>
      </c>
      <c r="C154" s="57" t="s">
        <v>20</v>
      </c>
      <c r="D154" s="57" t="s">
        <v>210</v>
      </c>
      <c r="E154" s="57"/>
      <c r="F154" s="151">
        <f t="shared" ref="F154:H155" si="19">F155</f>
        <v>8025483</v>
      </c>
      <c r="G154" s="151">
        <f t="shared" si="19"/>
        <v>8025483</v>
      </c>
      <c r="H154" s="151">
        <f t="shared" si="19"/>
        <v>0</v>
      </c>
    </row>
    <row r="155" spans="1:24" s="9" customFormat="1" ht="25.5" x14ac:dyDescent="0.2">
      <c r="A155" s="36" t="s">
        <v>94</v>
      </c>
      <c r="B155" s="62" t="s">
        <v>11</v>
      </c>
      <c r="C155" s="57" t="s">
        <v>20</v>
      </c>
      <c r="D155" s="57" t="s">
        <v>210</v>
      </c>
      <c r="E155" s="57" t="s">
        <v>58</v>
      </c>
      <c r="F155" s="151">
        <f t="shared" si="19"/>
        <v>8025483</v>
      </c>
      <c r="G155" s="151">
        <f t="shared" si="19"/>
        <v>8025483</v>
      </c>
      <c r="H155" s="151">
        <f t="shared" si="19"/>
        <v>0</v>
      </c>
    </row>
    <row r="156" spans="1:24" s="9" customFormat="1" ht="38.25" x14ac:dyDescent="0.2">
      <c r="A156" s="36" t="s">
        <v>84</v>
      </c>
      <c r="B156" s="62" t="s">
        <v>11</v>
      </c>
      <c r="C156" s="57" t="s">
        <v>20</v>
      </c>
      <c r="D156" s="57" t="s">
        <v>210</v>
      </c>
      <c r="E156" s="57" t="s">
        <v>59</v>
      </c>
      <c r="F156" s="151">
        <v>8025483</v>
      </c>
      <c r="G156" s="151">
        <v>8025483</v>
      </c>
      <c r="H156" s="151">
        <v>0</v>
      </c>
    </row>
    <row r="157" spans="1:24" s="9" customFormat="1" ht="51" x14ac:dyDescent="0.2">
      <c r="A157" s="42" t="s">
        <v>212</v>
      </c>
      <c r="B157" s="62" t="s">
        <v>11</v>
      </c>
      <c r="C157" s="57" t="s">
        <v>20</v>
      </c>
      <c r="D157" s="57" t="s">
        <v>211</v>
      </c>
      <c r="E157" s="57"/>
      <c r="F157" s="151">
        <f t="shared" ref="F157:H158" si="20">F158</f>
        <v>105705</v>
      </c>
      <c r="G157" s="151">
        <f t="shared" si="20"/>
        <v>105705</v>
      </c>
      <c r="H157" s="151">
        <f t="shared" si="20"/>
        <v>0</v>
      </c>
    </row>
    <row r="158" spans="1:24" s="9" customFormat="1" ht="25.5" x14ac:dyDescent="0.2">
      <c r="A158" s="36" t="s">
        <v>94</v>
      </c>
      <c r="B158" s="62" t="s">
        <v>11</v>
      </c>
      <c r="C158" s="57" t="s">
        <v>20</v>
      </c>
      <c r="D158" s="57" t="s">
        <v>211</v>
      </c>
      <c r="E158" s="57" t="s">
        <v>58</v>
      </c>
      <c r="F158" s="151">
        <f t="shared" si="20"/>
        <v>105705</v>
      </c>
      <c r="G158" s="151">
        <f t="shared" si="20"/>
        <v>105705</v>
      </c>
      <c r="H158" s="151">
        <f t="shared" si="20"/>
        <v>0</v>
      </c>
    </row>
    <row r="159" spans="1:24" s="9" customFormat="1" ht="38.25" x14ac:dyDescent="0.2">
      <c r="A159" s="36" t="s">
        <v>84</v>
      </c>
      <c r="B159" s="62" t="s">
        <v>11</v>
      </c>
      <c r="C159" s="57" t="s">
        <v>20</v>
      </c>
      <c r="D159" s="57" t="s">
        <v>211</v>
      </c>
      <c r="E159" s="57" t="s">
        <v>59</v>
      </c>
      <c r="F159" s="151">
        <f>133754-28049</f>
        <v>105705</v>
      </c>
      <c r="G159" s="151">
        <f>133754-28049</f>
        <v>105705</v>
      </c>
      <c r="H159" s="151">
        <v>0</v>
      </c>
    </row>
    <row r="160" spans="1:24" s="9" customFormat="1" x14ac:dyDescent="0.2">
      <c r="A160" s="39" t="s">
        <v>76</v>
      </c>
      <c r="B160" s="62" t="s">
        <v>11</v>
      </c>
      <c r="C160" s="57" t="s">
        <v>20</v>
      </c>
      <c r="D160" s="57" t="s">
        <v>91</v>
      </c>
      <c r="E160" s="57"/>
      <c r="F160" s="151">
        <f>F161+F164</f>
        <v>646831.02</v>
      </c>
      <c r="G160" s="151">
        <f>G161+G164</f>
        <v>0</v>
      </c>
      <c r="H160" s="151">
        <f>H161+H164</f>
        <v>8131188</v>
      </c>
      <c r="I160" s="64" t="e">
        <f>#REF!</f>
        <v>#REF!</v>
      </c>
      <c r="J160" s="64" t="e">
        <f>#REF!</f>
        <v>#REF!</v>
      </c>
      <c r="K160" s="64" t="e">
        <f>#REF!</f>
        <v>#REF!</v>
      </c>
      <c r="L160" s="64" t="e">
        <f>#REF!</f>
        <v>#REF!</v>
      </c>
      <c r="M160" s="64" t="e">
        <f>#REF!</f>
        <v>#REF!</v>
      </c>
      <c r="N160" s="64" t="e">
        <f>#REF!</f>
        <v>#REF!</v>
      </c>
      <c r="O160" s="64" t="e">
        <f>#REF!</f>
        <v>#REF!</v>
      </c>
      <c r="P160" s="64" t="e">
        <f>#REF!</f>
        <v>#REF!</v>
      </c>
      <c r="Q160" s="64" t="e">
        <f>#REF!</f>
        <v>#REF!</v>
      </c>
      <c r="R160" s="64" t="e">
        <f>#REF!</f>
        <v>#REF!</v>
      </c>
      <c r="S160" s="64" t="e">
        <f>#REF!</f>
        <v>#REF!</v>
      </c>
      <c r="T160" s="64" t="e">
        <f>#REF!</f>
        <v>#REF!</v>
      </c>
      <c r="U160" s="64" t="e">
        <f>#REF!</f>
        <v>#REF!</v>
      </c>
      <c r="V160" s="64" t="e">
        <f>#REF!</f>
        <v>#REF!</v>
      </c>
      <c r="W160" s="64" t="e">
        <f>#REF!</f>
        <v>#REF!</v>
      </c>
      <c r="X160" s="64" t="e">
        <f>#REF!</f>
        <v>#REF!</v>
      </c>
    </row>
    <row r="161" spans="1:24" s="9" customFormat="1" ht="38.25" x14ac:dyDescent="0.2">
      <c r="A161" s="42" t="s">
        <v>291</v>
      </c>
      <c r="B161" s="62" t="s">
        <v>11</v>
      </c>
      <c r="C161" s="57" t="s">
        <v>20</v>
      </c>
      <c r="D161" s="57" t="s">
        <v>266</v>
      </c>
      <c r="E161" s="57"/>
      <c r="F161" s="151">
        <f t="shared" ref="F161:H165" si="21">F162</f>
        <v>638422.02</v>
      </c>
      <c r="G161" s="151">
        <f t="shared" si="21"/>
        <v>0</v>
      </c>
      <c r="H161" s="151">
        <f t="shared" si="21"/>
        <v>8025483</v>
      </c>
    </row>
    <row r="162" spans="1:24" s="9" customFormat="1" ht="25.5" x14ac:dyDescent="0.2">
      <c r="A162" s="36" t="s">
        <v>94</v>
      </c>
      <c r="B162" s="62" t="s">
        <v>11</v>
      </c>
      <c r="C162" s="57" t="s">
        <v>20</v>
      </c>
      <c r="D162" s="57" t="s">
        <v>266</v>
      </c>
      <c r="E162" s="57" t="s">
        <v>58</v>
      </c>
      <c r="F162" s="151">
        <f t="shared" si="21"/>
        <v>638422.02</v>
      </c>
      <c r="G162" s="151">
        <f t="shared" si="21"/>
        <v>0</v>
      </c>
      <c r="H162" s="151">
        <f t="shared" si="21"/>
        <v>8025483</v>
      </c>
    </row>
    <row r="163" spans="1:24" s="9" customFormat="1" ht="38.25" x14ac:dyDescent="0.2">
      <c r="A163" s="36" t="s">
        <v>84</v>
      </c>
      <c r="B163" s="62" t="s">
        <v>11</v>
      </c>
      <c r="C163" s="57" t="s">
        <v>20</v>
      </c>
      <c r="D163" s="57" t="s">
        <v>266</v>
      </c>
      <c r="E163" s="57" t="s">
        <v>59</v>
      </c>
      <c r="F163" s="151">
        <v>638422.02</v>
      </c>
      <c r="G163" s="151">
        <v>0</v>
      </c>
      <c r="H163" s="151">
        <v>8025483</v>
      </c>
    </row>
    <row r="164" spans="1:24" s="9" customFormat="1" ht="51" x14ac:dyDescent="0.2">
      <c r="A164" s="42" t="s">
        <v>212</v>
      </c>
      <c r="B164" s="62" t="s">
        <v>11</v>
      </c>
      <c r="C164" s="57" t="s">
        <v>20</v>
      </c>
      <c r="D164" s="57" t="s">
        <v>292</v>
      </c>
      <c r="E164" s="57"/>
      <c r="F164" s="151">
        <f t="shared" si="21"/>
        <v>8409</v>
      </c>
      <c r="G164" s="151">
        <f t="shared" si="21"/>
        <v>0</v>
      </c>
      <c r="H164" s="151">
        <f t="shared" si="21"/>
        <v>105705</v>
      </c>
    </row>
    <row r="165" spans="1:24" s="9" customFormat="1" ht="25.5" x14ac:dyDescent="0.2">
      <c r="A165" s="36" t="s">
        <v>94</v>
      </c>
      <c r="B165" s="62" t="s">
        <v>11</v>
      </c>
      <c r="C165" s="57" t="s">
        <v>20</v>
      </c>
      <c r="D165" s="57" t="s">
        <v>292</v>
      </c>
      <c r="E165" s="57" t="s">
        <v>58</v>
      </c>
      <c r="F165" s="151">
        <f t="shared" si="21"/>
        <v>8409</v>
      </c>
      <c r="G165" s="151">
        <f t="shared" si="21"/>
        <v>0</v>
      </c>
      <c r="H165" s="151">
        <f t="shared" si="21"/>
        <v>105705</v>
      </c>
    </row>
    <row r="166" spans="1:24" s="9" customFormat="1" ht="38.25" x14ac:dyDescent="0.2">
      <c r="A166" s="36" t="s">
        <v>84</v>
      </c>
      <c r="B166" s="62" t="s">
        <v>11</v>
      </c>
      <c r="C166" s="57" t="s">
        <v>20</v>
      </c>
      <c r="D166" s="57" t="s">
        <v>292</v>
      </c>
      <c r="E166" s="57" t="s">
        <v>59</v>
      </c>
      <c r="F166" s="151">
        <v>8409</v>
      </c>
      <c r="G166" s="151">
        <v>0</v>
      </c>
      <c r="H166" s="151">
        <f>133754-28049</f>
        <v>105705</v>
      </c>
    </row>
    <row r="167" spans="1:24" s="9" customFormat="1" x14ac:dyDescent="0.2">
      <c r="A167" s="48" t="s">
        <v>52</v>
      </c>
      <c r="B167" s="65" t="s">
        <v>11</v>
      </c>
      <c r="C167" s="65" t="s">
        <v>15</v>
      </c>
      <c r="D167" s="65"/>
      <c r="E167" s="65"/>
      <c r="F167" s="154">
        <f>F168+F175</f>
        <v>26541100</v>
      </c>
      <c r="G167" s="154">
        <f t="shared" ref="G167:X167" si="22">G168+G175</f>
        <v>24005300</v>
      </c>
      <c r="H167" s="154">
        <f t="shared" si="22"/>
        <v>22253300</v>
      </c>
      <c r="I167" s="154">
        <f t="shared" si="22"/>
        <v>0</v>
      </c>
      <c r="J167" s="154">
        <f t="shared" si="22"/>
        <v>0</v>
      </c>
      <c r="K167" s="154">
        <f t="shared" si="22"/>
        <v>0</v>
      </c>
      <c r="L167" s="154">
        <f t="shared" si="22"/>
        <v>0</v>
      </c>
      <c r="M167" s="154">
        <f t="shared" si="22"/>
        <v>0</v>
      </c>
      <c r="N167" s="154">
        <f t="shared" si="22"/>
        <v>0</v>
      </c>
      <c r="O167" s="154">
        <f t="shared" si="22"/>
        <v>0</v>
      </c>
      <c r="P167" s="154">
        <f t="shared" si="22"/>
        <v>0</v>
      </c>
      <c r="Q167" s="154">
        <f t="shared" si="22"/>
        <v>0</v>
      </c>
      <c r="R167" s="154">
        <f t="shared" si="22"/>
        <v>0</v>
      </c>
      <c r="S167" s="154">
        <f t="shared" si="22"/>
        <v>0</v>
      </c>
      <c r="T167" s="154">
        <f t="shared" si="22"/>
        <v>0</v>
      </c>
      <c r="U167" s="154">
        <f t="shared" si="22"/>
        <v>0</v>
      </c>
      <c r="V167" s="154">
        <f t="shared" si="22"/>
        <v>0</v>
      </c>
      <c r="W167" s="154">
        <f t="shared" si="22"/>
        <v>0</v>
      </c>
      <c r="X167" s="154">
        <f t="shared" si="22"/>
        <v>0</v>
      </c>
    </row>
    <row r="168" spans="1:24" s="9" customFormat="1" ht="51" x14ac:dyDescent="0.2">
      <c r="A168" s="39" t="s">
        <v>333</v>
      </c>
      <c r="B168" s="66" t="s">
        <v>11</v>
      </c>
      <c r="C168" s="57" t="s">
        <v>15</v>
      </c>
      <c r="D168" s="57" t="s">
        <v>335</v>
      </c>
      <c r="E168" s="57"/>
      <c r="F168" s="151">
        <f>F172+F169</f>
        <v>24763400</v>
      </c>
      <c r="G168" s="151">
        <f>G172+G169</f>
        <v>24005300</v>
      </c>
      <c r="H168" s="151">
        <f>H172+H169</f>
        <v>22253300</v>
      </c>
    </row>
    <row r="169" spans="1:24" s="9" customFormat="1" ht="25.5" x14ac:dyDescent="0.2">
      <c r="A169" s="39" t="s">
        <v>346</v>
      </c>
      <c r="B169" s="66" t="s">
        <v>11</v>
      </c>
      <c r="C169" s="57" t="s">
        <v>15</v>
      </c>
      <c r="D169" s="57" t="s">
        <v>347</v>
      </c>
      <c r="E169" s="57"/>
      <c r="F169" s="151">
        <f t="shared" ref="F169:H170" si="23">F170</f>
        <v>4299400</v>
      </c>
      <c r="G169" s="151">
        <f t="shared" si="23"/>
        <v>4299400</v>
      </c>
      <c r="H169" s="151">
        <f t="shared" si="23"/>
        <v>4299400</v>
      </c>
    </row>
    <row r="170" spans="1:24" s="9" customFormat="1" x14ac:dyDescent="0.2">
      <c r="A170" s="41" t="s">
        <v>41</v>
      </c>
      <c r="B170" s="66" t="s">
        <v>11</v>
      </c>
      <c r="C170" s="57" t="s">
        <v>15</v>
      </c>
      <c r="D170" s="57" t="s">
        <v>347</v>
      </c>
      <c r="E170" s="57" t="s">
        <v>6</v>
      </c>
      <c r="F170" s="151">
        <f t="shared" si="23"/>
        <v>4299400</v>
      </c>
      <c r="G170" s="151">
        <f t="shared" si="23"/>
        <v>4299400</v>
      </c>
      <c r="H170" s="151">
        <f t="shared" si="23"/>
        <v>4299400</v>
      </c>
    </row>
    <row r="171" spans="1:24" s="9" customFormat="1" x14ac:dyDescent="0.2">
      <c r="A171" s="42" t="s">
        <v>164</v>
      </c>
      <c r="B171" s="66" t="s">
        <v>11</v>
      </c>
      <c r="C171" s="57" t="s">
        <v>15</v>
      </c>
      <c r="D171" s="57" t="s">
        <v>347</v>
      </c>
      <c r="E171" s="57" t="s">
        <v>163</v>
      </c>
      <c r="F171" s="151">
        <v>4299400</v>
      </c>
      <c r="G171" s="151">
        <v>4299400</v>
      </c>
      <c r="H171" s="151">
        <v>4299400</v>
      </c>
    </row>
    <row r="172" spans="1:24" s="9" customFormat="1" ht="39" customHeight="1" x14ac:dyDescent="0.2">
      <c r="A172" s="40" t="s">
        <v>293</v>
      </c>
      <c r="B172" s="66" t="s">
        <v>11</v>
      </c>
      <c r="C172" s="57" t="s">
        <v>15</v>
      </c>
      <c r="D172" s="57" t="s">
        <v>348</v>
      </c>
      <c r="E172" s="57"/>
      <c r="F172" s="151">
        <f t="shared" ref="F172:H173" si="24">F173</f>
        <v>20464000</v>
      </c>
      <c r="G172" s="151">
        <f t="shared" si="24"/>
        <v>19705900</v>
      </c>
      <c r="H172" s="151">
        <f t="shared" si="24"/>
        <v>17953900</v>
      </c>
    </row>
    <row r="173" spans="1:24" s="9" customFormat="1" x14ac:dyDescent="0.2">
      <c r="A173" s="41" t="s">
        <v>41</v>
      </c>
      <c r="B173" s="66" t="s">
        <v>11</v>
      </c>
      <c r="C173" s="57" t="s">
        <v>15</v>
      </c>
      <c r="D173" s="57" t="s">
        <v>348</v>
      </c>
      <c r="E173" s="57" t="s">
        <v>6</v>
      </c>
      <c r="F173" s="151">
        <f t="shared" si="24"/>
        <v>20464000</v>
      </c>
      <c r="G173" s="151">
        <f t="shared" si="24"/>
        <v>19705900</v>
      </c>
      <c r="H173" s="151">
        <f t="shared" si="24"/>
        <v>17953900</v>
      </c>
    </row>
    <row r="174" spans="1:24" s="9" customFormat="1" x14ac:dyDescent="0.2">
      <c r="A174" s="42" t="s">
        <v>164</v>
      </c>
      <c r="B174" s="66" t="s">
        <v>11</v>
      </c>
      <c r="C174" s="57" t="s">
        <v>15</v>
      </c>
      <c r="D174" s="57" t="s">
        <v>348</v>
      </c>
      <c r="E174" s="57" t="s">
        <v>163</v>
      </c>
      <c r="F174" s="151">
        <v>20464000</v>
      </c>
      <c r="G174" s="151">
        <v>19705900</v>
      </c>
      <c r="H174" s="151">
        <v>17953900</v>
      </c>
    </row>
    <row r="175" spans="1:24" s="9" customFormat="1" x14ac:dyDescent="0.2">
      <c r="A175" s="39" t="s">
        <v>76</v>
      </c>
      <c r="B175" s="66" t="s">
        <v>11</v>
      </c>
      <c r="C175" s="57" t="s">
        <v>15</v>
      </c>
      <c r="D175" s="57" t="s">
        <v>91</v>
      </c>
      <c r="E175" s="57"/>
      <c r="F175" s="151">
        <f t="shared" ref="F175:H177" si="25">F176</f>
        <v>1777700</v>
      </c>
      <c r="G175" s="151">
        <f t="shared" si="25"/>
        <v>0</v>
      </c>
      <c r="H175" s="151">
        <f t="shared" si="25"/>
        <v>0</v>
      </c>
    </row>
    <row r="176" spans="1:24" s="9" customFormat="1" x14ac:dyDescent="0.2">
      <c r="A176" s="42" t="s">
        <v>374</v>
      </c>
      <c r="B176" s="66" t="s">
        <v>11</v>
      </c>
      <c r="C176" s="57" t="s">
        <v>15</v>
      </c>
      <c r="D176" s="57" t="s">
        <v>373</v>
      </c>
      <c r="E176" s="57"/>
      <c r="F176" s="151">
        <f t="shared" si="25"/>
        <v>1777700</v>
      </c>
      <c r="G176" s="151">
        <f t="shared" si="25"/>
        <v>0</v>
      </c>
      <c r="H176" s="151">
        <f t="shared" si="25"/>
        <v>0</v>
      </c>
    </row>
    <row r="177" spans="1:8" s="9" customFormat="1" x14ac:dyDescent="0.2">
      <c r="A177" s="41" t="s">
        <v>41</v>
      </c>
      <c r="B177" s="66" t="s">
        <v>11</v>
      </c>
      <c r="C177" s="57" t="s">
        <v>15</v>
      </c>
      <c r="D177" s="57" t="s">
        <v>373</v>
      </c>
      <c r="E177" s="57" t="s">
        <v>6</v>
      </c>
      <c r="F177" s="151">
        <f t="shared" si="25"/>
        <v>1777700</v>
      </c>
      <c r="G177" s="151">
        <f t="shared" si="25"/>
        <v>0</v>
      </c>
      <c r="H177" s="151">
        <f t="shared" si="25"/>
        <v>0</v>
      </c>
    </row>
    <row r="178" spans="1:8" s="9" customFormat="1" x14ac:dyDescent="0.2">
      <c r="A178" s="42" t="s">
        <v>164</v>
      </c>
      <c r="B178" s="66" t="s">
        <v>11</v>
      </c>
      <c r="C178" s="57" t="s">
        <v>15</v>
      </c>
      <c r="D178" s="57" t="s">
        <v>373</v>
      </c>
      <c r="E178" s="57" t="s">
        <v>163</v>
      </c>
      <c r="F178" s="151">
        <f>390000+600000+787700</f>
        <v>1777700</v>
      </c>
      <c r="G178" s="151">
        <v>0</v>
      </c>
      <c r="H178" s="151">
        <v>0</v>
      </c>
    </row>
    <row r="179" spans="1:8" s="9" customFormat="1" x14ac:dyDescent="0.2">
      <c r="A179" s="48" t="s">
        <v>138</v>
      </c>
      <c r="B179" s="65" t="s">
        <v>11</v>
      </c>
      <c r="C179" s="65" t="s">
        <v>35</v>
      </c>
      <c r="D179" s="65"/>
      <c r="E179" s="65"/>
      <c r="F179" s="154">
        <f>F180</f>
        <v>5853460.7999999998</v>
      </c>
      <c r="G179" s="154">
        <f>G180</f>
        <v>0</v>
      </c>
      <c r="H179" s="154">
        <f>H180</f>
        <v>4500000</v>
      </c>
    </row>
    <row r="180" spans="1:8" s="9" customFormat="1" x14ac:dyDescent="0.2">
      <c r="A180" s="39" t="s">
        <v>76</v>
      </c>
      <c r="B180" s="66" t="s">
        <v>11</v>
      </c>
      <c r="C180" s="57" t="s">
        <v>35</v>
      </c>
      <c r="D180" s="57" t="s">
        <v>91</v>
      </c>
      <c r="E180" s="57"/>
      <c r="F180" s="151">
        <f>F187+F184+F181</f>
        <v>5853460.7999999998</v>
      </c>
      <c r="G180" s="151">
        <f>G187+G184</f>
        <v>0</v>
      </c>
      <c r="H180" s="151">
        <f>H187+H184</f>
        <v>4500000</v>
      </c>
    </row>
    <row r="181" spans="1:8" s="9" customFormat="1" ht="25.5" x14ac:dyDescent="0.2">
      <c r="A181" s="39" t="s">
        <v>270</v>
      </c>
      <c r="B181" s="66" t="s">
        <v>11</v>
      </c>
      <c r="C181" s="57" t="s">
        <v>35</v>
      </c>
      <c r="D181" s="57" t="s">
        <v>269</v>
      </c>
      <c r="E181" s="57"/>
      <c r="F181" s="151">
        <f t="shared" ref="F181:H182" si="26">F182</f>
        <v>5662896.0099999998</v>
      </c>
      <c r="G181" s="151">
        <f t="shared" si="26"/>
        <v>0</v>
      </c>
      <c r="H181" s="151">
        <f t="shared" si="26"/>
        <v>0</v>
      </c>
    </row>
    <row r="182" spans="1:8" s="9" customFormat="1" ht="25.5" x14ac:dyDescent="0.2">
      <c r="A182" s="36" t="s">
        <v>94</v>
      </c>
      <c r="B182" s="66" t="s">
        <v>11</v>
      </c>
      <c r="C182" s="57" t="s">
        <v>35</v>
      </c>
      <c r="D182" s="57" t="s">
        <v>269</v>
      </c>
      <c r="E182" s="57" t="s">
        <v>58</v>
      </c>
      <c r="F182" s="151">
        <f t="shared" si="26"/>
        <v>5662896.0099999998</v>
      </c>
      <c r="G182" s="151">
        <f t="shared" si="26"/>
        <v>0</v>
      </c>
      <c r="H182" s="151">
        <f t="shared" si="26"/>
        <v>0</v>
      </c>
    </row>
    <row r="183" spans="1:8" s="9" customFormat="1" ht="38.25" x14ac:dyDescent="0.2">
      <c r="A183" s="36" t="s">
        <v>84</v>
      </c>
      <c r="B183" s="66" t="s">
        <v>11</v>
      </c>
      <c r="C183" s="57" t="s">
        <v>35</v>
      </c>
      <c r="D183" s="57" t="s">
        <v>269</v>
      </c>
      <c r="E183" s="57" t="s">
        <v>59</v>
      </c>
      <c r="F183" s="151">
        <f>1940800+3722096.01</f>
        <v>5662896.0099999998</v>
      </c>
      <c r="G183" s="151">
        <v>0</v>
      </c>
      <c r="H183" s="151">
        <v>0</v>
      </c>
    </row>
    <row r="184" spans="1:8" s="9" customFormat="1" ht="25.5" x14ac:dyDescent="0.2">
      <c r="A184" s="39" t="s">
        <v>268</v>
      </c>
      <c r="B184" s="66" t="s">
        <v>11</v>
      </c>
      <c r="C184" s="57" t="s">
        <v>35</v>
      </c>
      <c r="D184" s="57" t="s">
        <v>267</v>
      </c>
      <c r="E184" s="57"/>
      <c r="F184" s="151">
        <f t="shared" ref="F184:H185" si="27">F185</f>
        <v>190564.79</v>
      </c>
      <c r="G184" s="151">
        <f t="shared" si="27"/>
        <v>0</v>
      </c>
      <c r="H184" s="151">
        <f t="shared" si="27"/>
        <v>0</v>
      </c>
    </row>
    <row r="185" spans="1:8" s="9" customFormat="1" ht="25.5" x14ac:dyDescent="0.2">
      <c r="A185" s="36" t="s">
        <v>94</v>
      </c>
      <c r="B185" s="66" t="s">
        <v>11</v>
      </c>
      <c r="C185" s="57" t="s">
        <v>35</v>
      </c>
      <c r="D185" s="57" t="s">
        <v>267</v>
      </c>
      <c r="E185" s="57" t="s">
        <v>58</v>
      </c>
      <c r="F185" s="151">
        <f t="shared" si="27"/>
        <v>190564.79</v>
      </c>
      <c r="G185" s="151">
        <f t="shared" si="27"/>
        <v>0</v>
      </c>
      <c r="H185" s="151">
        <f t="shared" si="27"/>
        <v>0</v>
      </c>
    </row>
    <row r="186" spans="1:8" s="9" customFormat="1" ht="38.25" x14ac:dyDescent="0.2">
      <c r="A186" s="36" t="s">
        <v>84</v>
      </c>
      <c r="B186" s="66" t="s">
        <v>11</v>
      </c>
      <c r="C186" s="57" t="s">
        <v>35</v>
      </c>
      <c r="D186" s="57" t="s">
        <v>267</v>
      </c>
      <c r="E186" s="57" t="s">
        <v>59</v>
      </c>
      <c r="F186" s="151">
        <f>25565+195899.79-30900</f>
        <v>190564.79</v>
      </c>
      <c r="G186" s="151">
        <v>0</v>
      </c>
      <c r="H186" s="151">
        <v>0</v>
      </c>
    </row>
    <row r="187" spans="1:8" s="9" customFormat="1" ht="25.5" x14ac:dyDescent="0.2">
      <c r="A187" s="39" t="s">
        <v>167</v>
      </c>
      <c r="B187" s="66" t="s">
        <v>11</v>
      </c>
      <c r="C187" s="57" t="s">
        <v>35</v>
      </c>
      <c r="D187" s="57" t="s">
        <v>165</v>
      </c>
      <c r="E187" s="57"/>
      <c r="F187" s="151">
        <f t="shared" ref="F187:H189" si="28">F188</f>
        <v>0</v>
      </c>
      <c r="G187" s="151">
        <f t="shared" si="28"/>
        <v>0</v>
      </c>
      <c r="H187" s="151">
        <f t="shared" si="28"/>
        <v>4500000</v>
      </c>
    </row>
    <row r="188" spans="1:8" s="9" customFormat="1" x14ac:dyDescent="0.2">
      <c r="A188" s="36" t="s">
        <v>294</v>
      </c>
      <c r="B188" s="62" t="s">
        <v>11</v>
      </c>
      <c r="C188" s="57" t="s">
        <v>35</v>
      </c>
      <c r="D188" s="57" t="s">
        <v>166</v>
      </c>
      <c r="E188" s="57"/>
      <c r="F188" s="151">
        <f t="shared" si="28"/>
        <v>0</v>
      </c>
      <c r="G188" s="151">
        <f t="shared" si="28"/>
        <v>0</v>
      </c>
      <c r="H188" s="151">
        <f t="shared" si="28"/>
        <v>4500000</v>
      </c>
    </row>
    <row r="189" spans="1:8" s="9" customFormat="1" ht="25.5" x14ac:dyDescent="0.2">
      <c r="A189" s="36" t="s">
        <v>94</v>
      </c>
      <c r="B189" s="62" t="s">
        <v>11</v>
      </c>
      <c r="C189" s="57" t="s">
        <v>35</v>
      </c>
      <c r="D189" s="57" t="s">
        <v>166</v>
      </c>
      <c r="E189" s="57" t="s">
        <v>58</v>
      </c>
      <c r="F189" s="151">
        <f t="shared" si="28"/>
        <v>0</v>
      </c>
      <c r="G189" s="151">
        <f t="shared" si="28"/>
        <v>0</v>
      </c>
      <c r="H189" s="151">
        <f t="shared" si="28"/>
        <v>4500000</v>
      </c>
    </row>
    <row r="190" spans="1:8" s="9" customFormat="1" ht="38.25" x14ac:dyDescent="0.2">
      <c r="A190" s="36" t="s">
        <v>84</v>
      </c>
      <c r="B190" s="62" t="s">
        <v>11</v>
      </c>
      <c r="C190" s="57" t="s">
        <v>35</v>
      </c>
      <c r="D190" s="57" t="s">
        <v>166</v>
      </c>
      <c r="E190" s="57" t="s">
        <v>59</v>
      </c>
      <c r="F190" s="151">
        <v>0</v>
      </c>
      <c r="G190" s="151">
        <v>0</v>
      </c>
      <c r="H190" s="151">
        <v>4500000</v>
      </c>
    </row>
    <row r="191" spans="1:8" s="9" customFormat="1" ht="25.5" x14ac:dyDescent="0.2">
      <c r="A191" s="38" t="s">
        <v>21</v>
      </c>
      <c r="B191" s="65" t="s">
        <v>11</v>
      </c>
      <c r="C191" s="65" t="s">
        <v>13</v>
      </c>
      <c r="D191" s="65"/>
      <c r="E191" s="65"/>
      <c r="F191" s="154">
        <f>F192+F201</f>
        <v>523469.4</v>
      </c>
      <c r="G191" s="154">
        <f>G192+G201</f>
        <v>1640086.4</v>
      </c>
      <c r="H191" s="154">
        <f>H192+H201</f>
        <v>3076119.4</v>
      </c>
    </row>
    <row r="192" spans="1:8" s="9" customFormat="1" ht="40.5" customHeight="1" x14ac:dyDescent="0.2">
      <c r="A192" s="47" t="s">
        <v>343</v>
      </c>
      <c r="B192" s="62" t="s">
        <v>11</v>
      </c>
      <c r="C192" s="57" t="s">
        <v>13</v>
      </c>
      <c r="D192" s="57" t="s">
        <v>104</v>
      </c>
      <c r="E192" s="57"/>
      <c r="F192" s="151">
        <f>F196+F193</f>
        <v>523469.4</v>
      </c>
      <c r="G192" s="151">
        <f>G196+G193</f>
        <v>523469.4</v>
      </c>
      <c r="H192" s="151">
        <f>H196+H193</f>
        <v>0</v>
      </c>
    </row>
    <row r="193" spans="1:25" s="9" customFormat="1" ht="21" customHeight="1" x14ac:dyDescent="0.2">
      <c r="A193" s="47" t="s">
        <v>295</v>
      </c>
      <c r="B193" s="62" t="s">
        <v>11</v>
      </c>
      <c r="C193" s="57" t="s">
        <v>13</v>
      </c>
      <c r="D193" s="57" t="s">
        <v>137</v>
      </c>
      <c r="E193" s="57"/>
      <c r="F193" s="151">
        <f t="shared" ref="F193:H194" si="29">F194</f>
        <v>175069.4</v>
      </c>
      <c r="G193" s="151">
        <f t="shared" si="29"/>
        <v>175069.4</v>
      </c>
      <c r="H193" s="151">
        <f t="shared" si="29"/>
        <v>0</v>
      </c>
    </row>
    <row r="194" spans="1:25" s="9" customFormat="1" ht="17.25" customHeight="1" x14ac:dyDescent="0.2">
      <c r="A194" s="41" t="s">
        <v>62</v>
      </c>
      <c r="B194" s="62" t="s">
        <v>11</v>
      </c>
      <c r="C194" s="57" t="s">
        <v>13</v>
      </c>
      <c r="D194" s="57" t="s">
        <v>137</v>
      </c>
      <c r="E194" s="57" t="s">
        <v>60</v>
      </c>
      <c r="F194" s="151">
        <f t="shared" si="29"/>
        <v>175069.4</v>
      </c>
      <c r="G194" s="151">
        <f t="shared" si="29"/>
        <v>175069.4</v>
      </c>
      <c r="H194" s="151">
        <f t="shared" si="29"/>
        <v>0</v>
      </c>
    </row>
    <row r="195" spans="1:25" s="9" customFormat="1" ht="51.75" customHeight="1" x14ac:dyDescent="0.2">
      <c r="A195" s="42" t="s">
        <v>121</v>
      </c>
      <c r="B195" s="62" t="s">
        <v>11</v>
      </c>
      <c r="C195" s="57" t="s">
        <v>13</v>
      </c>
      <c r="D195" s="57" t="s">
        <v>137</v>
      </c>
      <c r="E195" s="57" t="s">
        <v>65</v>
      </c>
      <c r="F195" s="151">
        <v>175069.4</v>
      </c>
      <c r="G195" s="151">
        <v>175069.4</v>
      </c>
      <c r="H195" s="151">
        <v>0</v>
      </c>
    </row>
    <row r="196" spans="1:25" s="9" customFormat="1" ht="27.75" customHeight="1" x14ac:dyDescent="0.2">
      <c r="A196" s="47" t="s">
        <v>341</v>
      </c>
      <c r="B196" s="62" t="s">
        <v>11</v>
      </c>
      <c r="C196" s="57" t="s">
        <v>13</v>
      </c>
      <c r="D196" s="57" t="s">
        <v>105</v>
      </c>
      <c r="E196" s="57"/>
      <c r="F196" s="151">
        <f>F197+F199</f>
        <v>348400</v>
      </c>
      <c r="G196" s="151">
        <f>G197+G199</f>
        <v>348400</v>
      </c>
      <c r="H196" s="151">
        <f>H197+H199</f>
        <v>0</v>
      </c>
    </row>
    <row r="197" spans="1:25" s="9" customFormat="1" ht="37.5" customHeight="1" x14ac:dyDescent="0.2">
      <c r="A197" s="36" t="s">
        <v>94</v>
      </c>
      <c r="B197" s="62" t="s">
        <v>11</v>
      </c>
      <c r="C197" s="57" t="s">
        <v>13</v>
      </c>
      <c r="D197" s="57" t="s">
        <v>105</v>
      </c>
      <c r="E197" s="57" t="s">
        <v>58</v>
      </c>
      <c r="F197" s="151">
        <f>F198</f>
        <v>10000</v>
      </c>
      <c r="G197" s="151">
        <f>G198</f>
        <v>10000</v>
      </c>
      <c r="H197" s="151">
        <f>H198</f>
        <v>0</v>
      </c>
    </row>
    <row r="198" spans="1:25" s="9" customFormat="1" ht="37.5" customHeight="1" x14ac:dyDescent="0.2">
      <c r="A198" s="36" t="s">
        <v>84</v>
      </c>
      <c r="B198" s="62" t="s">
        <v>11</v>
      </c>
      <c r="C198" s="57" t="s">
        <v>13</v>
      </c>
      <c r="D198" s="57" t="s">
        <v>105</v>
      </c>
      <c r="E198" s="57" t="s">
        <v>59</v>
      </c>
      <c r="F198" s="151">
        <v>10000</v>
      </c>
      <c r="G198" s="151">
        <v>10000</v>
      </c>
      <c r="H198" s="151">
        <v>0</v>
      </c>
    </row>
    <row r="199" spans="1:25" s="9" customFormat="1" ht="18" customHeight="1" x14ac:dyDescent="0.2">
      <c r="A199" s="41" t="s">
        <v>62</v>
      </c>
      <c r="B199" s="62" t="s">
        <v>11</v>
      </c>
      <c r="C199" s="57" t="s">
        <v>13</v>
      </c>
      <c r="D199" s="57" t="s">
        <v>105</v>
      </c>
      <c r="E199" s="57" t="s">
        <v>60</v>
      </c>
      <c r="F199" s="151">
        <f>F200</f>
        <v>338400</v>
      </c>
      <c r="G199" s="151">
        <f>G200</f>
        <v>338400</v>
      </c>
      <c r="H199" s="151">
        <f>H200</f>
        <v>0</v>
      </c>
    </row>
    <row r="200" spans="1:25" s="9" customFormat="1" ht="51" x14ac:dyDescent="0.2">
      <c r="A200" s="42" t="s">
        <v>121</v>
      </c>
      <c r="B200" s="62" t="s">
        <v>11</v>
      </c>
      <c r="C200" s="57" t="s">
        <v>13</v>
      </c>
      <c r="D200" s="57" t="s">
        <v>105</v>
      </c>
      <c r="E200" s="57" t="s">
        <v>65</v>
      </c>
      <c r="F200" s="151">
        <v>338400</v>
      </c>
      <c r="G200" s="151">
        <v>338400</v>
      </c>
      <c r="H200" s="151">
        <v>0</v>
      </c>
    </row>
    <row r="201" spans="1:25" s="9" customFormat="1" x14ac:dyDescent="0.2">
      <c r="A201" s="39" t="s">
        <v>76</v>
      </c>
      <c r="B201" s="62" t="s">
        <v>11</v>
      </c>
      <c r="C201" s="57" t="s">
        <v>13</v>
      </c>
      <c r="D201" s="57" t="s">
        <v>91</v>
      </c>
      <c r="E201" s="57"/>
      <c r="F201" s="151">
        <f>F213+F202+F205+F208</f>
        <v>0</v>
      </c>
      <c r="G201" s="151">
        <f>G213+G202+G205+G208</f>
        <v>1116617</v>
      </c>
      <c r="H201" s="151">
        <f>H213+H202+H205+H208</f>
        <v>3076119.4</v>
      </c>
      <c r="I201" s="64" t="e">
        <f>I213+#REF!+#REF!+#REF!</f>
        <v>#REF!</v>
      </c>
      <c r="J201" s="64" t="e">
        <f>J213+#REF!+#REF!+#REF!</f>
        <v>#REF!</v>
      </c>
      <c r="K201" s="64" t="e">
        <f>K213+#REF!+#REF!+#REF!</f>
        <v>#REF!</v>
      </c>
      <c r="L201" s="64" t="e">
        <f>L213+#REF!+#REF!+#REF!</f>
        <v>#REF!</v>
      </c>
      <c r="M201" s="64" t="e">
        <f>M213+#REF!+#REF!+#REF!</f>
        <v>#REF!</v>
      </c>
      <c r="N201" s="64" t="e">
        <f>N213+#REF!+#REF!+#REF!</f>
        <v>#REF!</v>
      </c>
      <c r="O201" s="64" t="e">
        <f>O213+#REF!+#REF!+#REF!</f>
        <v>#REF!</v>
      </c>
      <c r="P201" s="64" t="e">
        <f>P213+#REF!+#REF!+#REF!</f>
        <v>#REF!</v>
      </c>
      <c r="Q201" s="64" t="e">
        <f>Q213+#REF!+#REF!+#REF!</f>
        <v>#REF!</v>
      </c>
      <c r="R201" s="64" t="e">
        <f>R213+#REF!+#REF!+#REF!</f>
        <v>#REF!</v>
      </c>
      <c r="S201" s="64" t="e">
        <f>S213+#REF!+#REF!+#REF!</f>
        <v>#REF!</v>
      </c>
      <c r="T201" s="64" t="e">
        <f>T213+#REF!+#REF!+#REF!</f>
        <v>#REF!</v>
      </c>
      <c r="U201" s="64" t="e">
        <f>U213+#REF!+#REF!+#REF!</f>
        <v>#REF!</v>
      </c>
      <c r="V201" s="64" t="e">
        <f>V213+#REF!+#REF!+#REF!</f>
        <v>#REF!</v>
      </c>
      <c r="W201" s="64" t="e">
        <f>W213+#REF!+#REF!+#REF!</f>
        <v>#REF!</v>
      </c>
      <c r="X201" s="64" t="e">
        <f>X213+#REF!+#REF!+#REF!</f>
        <v>#REF!</v>
      </c>
      <c r="Y201" s="2"/>
    </row>
    <row r="202" spans="1:25" s="9" customFormat="1" x14ac:dyDescent="0.2">
      <c r="A202" s="47" t="s">
        <v>295</v>
      </c>
      <c r="B202" s="62" t="s">
        <v>11</v>
      </c>
      <c r="C202" s="57" t="s">
        <v>13</v>
      </c>
      <c r="D202" s="57" t="s">
        <v>296</v>
      </c>
      <c r="E202" s="57"/>
      <c r="F202" s="151">
        <f t="shared" ref="F202:H203" si="30">F203</f>
        <v>0</v>
      </c>
      <c r="G202" s="151">
        <f t="shared" si="30"/>
        <v>0</v>
      </c>
      <c r="H202" s="151">
        <f t="shared" si="30"/>
        <v>175069.4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9" customFormat="1" x14ac:dyDescent="0.2">
      <c r="A203" s="41" t="s">
        <v>62</v>
      </c>
      <c r="B203" s="62" t="s">
        <v>11</v>
      </c>
      <c r="C203" s="57" t="s">
        <v>13</v>
      </c>
      <c r="D203" s="57" t="s">
        <v>296</v>
      </c>
      <c r="E203" s="57" t="s">
        <v>60</v>
      </c>
      <c r="F203" s="151">
        <f t="shared" si="30"/>
        <v>0</v>
      </c>
      <c r="G203" s="151">
        <f t="shared" si="30"/>
        <v>0</v>
      </c>
      <c r="H203" s="151">
        <f t="shared" si="30"/>
        <v>175069.4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9" customFormat="1" ht="51" x14ac:dyDescent="0.2">
      <c r="A204" s="42" t="s">
        <v>121</v>
      </c>
      <c r="B204" s="62" t="s">
        <v>11</v>
      </c>
      <c r="C204" s="57" t="s">
        <v>13</v>
      </c>
      <c r="D204" s="57" t="s">
        <v>296</v>
      </c>
      <c r="E204" s="57" t="s">
        <v>65</v>
      </c>
      <c r="F204" s="151">
        <v>0</v>
      </c>
      <c r="G204" s="151">
        <v>0</v>
      </c>
      <c r="H204" s="151">
        <v>175069.4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9" customFormat="1" ht="38.25" x14ac:dyDescent="0.2">
      <c r="A205" s="42" t="s">
        <v>299</v>
      </c>
      <c r="B205" s="62" t="s">
        <v>11</v>
      </c>
      <c r="C205" s="57" t="s">
        <v>13</v>
      </c>
      <c r="D205" s="57" t="s">
        <v>298</v>
      </c>
      <c r="E205" s="57"/>
      <c r="F205" s="151">
        <f t="shared" ref="F205:H206" si="31">F206</f>
        <v>0</v>
      </c>
      <c r="G205" s="151">
        <f t="shared" si="31"/>
        <v>1102100</v>
      </c>
      <c r="H205" s="151">
        <f t="shared" si="31"/>
        <v>2516900</v>
      </c>
    </row>
    <row r="206" spans="1:25" s="9" customFormat="1" ht="25.5" x14ac:dyDescent="0.2">
      <c r="A206" s="36" t="s">
        <v>94</v>
      </c>
      <c r="B206" s="62" t="s">
        <v>11</v>
      </c>
      <c r="C206" s="57" t="s">
        <v>13</v>
      </c>
      <c r="D206" s="57" t="s">
        <v>298</v>
      </c>
      <c r="E206" s="57" t="s">
        <v>58</v>
      </c>
      <c r="F206" s="151">
        <f t="shared" si="31"/>
        <v>0</v>
      </c>
      <c r="G206" s="151">
        <f t="shared" si="31"/>
        <v>1102100</v>
      </c>
      <c r="H206" s="151">
        <f t="shared" si="31"/>
        <v>2516900</v>
      </c>
    </row>
    <row r="207" spans="1:25" s="9" customFormat="1" ht="38.25" x14ac:dyDescent="0.2">
      <c r="A207" s="36" t="s">
        <v>84</v>
      </c>
      <c r="B207" s="62" t="s">
        <v>11</v>
      </c>
      <c r="C207" s="57" t="s">
        <v>13</v>
      </c>
      <c r="D207" s="57" t="s">
        <v>298</v>
      </c>
      <c r="E207" s="57" t="s">
        <v>59</v>
      </c>
      <c r="F207" s="151">
        <v>0</v>
      </c>
      <c r="G207" s="151">
        <f>1102100</f>
        <v>1102100</v>
      </c>
      <c r="H207" s="151">
        <v>2516900</v>
      </c>
    </row>
    <row r="208" spans="1:25" s="2" customFormat="1" ht="25.5" x14ac:dyDescent="0.2">
      <c r="A208" s="47" t="s">
        <v>341</v>
      </c>
      <c r="B208" s="62" t="s">
        <v>11</v>
      </c>
      <c r="C208" s="57" t="s">
        <v>13</v>
      </c>
      <c r="D208" s="57" t="s">
        <v>297</v>
      </c>
      <c r="E208" s="57"/>
      <c r="F208" s="151">
        <f>F209+F211</f>
        <v>0</v>
      </c>
      <c r="G208" s="151">
        <f>G209+G211</f>
        <v>0</v>
      </c>
      <c r="H208" s="151">
        <f>H209+H211</f>
        <v>348400</v>
      </c>
    </row>
    <row r="209" spans="1:24" s="2" customFormat="1" ht="25.5" x14ac:dyDescent="0.2">
      <c r="A209" s="36" t="s">
        <v>94</v>
      </c>
      <c r="B209" s="62" t="s">
        <v>11</v>
      </c>
      <c r="C209" s="57" t="s">
        <v>13</v>
      </c>
      <c r="D209" s="57" t="s">
        <v>297</v>
      </c>
      <c r="E209" s="57" t="s">
        <v>58</v>
      </c>
      <c r="F209" s="151">
        <f>F210</f>
        <v>0</v>
      </c>
      <c r="G209" s="151">
        <f>G210</f>
        <v>0</v>
      </c>
      <c r="H209" s="151">
        <f>H210</f>
        <v>10000</v>
      </c>
    </row>
    <row r="210" spans="1:24" s="2" customFormat="1" ht="38.25" x14ac:dyDescent="0.2">
      <c r="A210" s="36" t="s">
        <v>84</v>
      </c>
      <c r="B210" s="62" t="s">
        <v>11</v>
      </c>
      <c r="C210" s="57" t="s">
        <v>13</v>
      </c>
      <c r="D210" s="57" t="s">
        <v>297</v>
      </c>
      <c r="E210" s="57" t="s">
        <v>59</v>
      </c>
      <c r="F210" s="151">
        <v>0</v>
      </c>
      <c r="G210" s="151">
        <v>0</v>
      </c>
      <c r="H210" s="151">
        <v>10000</v>
      </c>
    </row>
    <row r="211" spans="1:24" s="2" customFormat="1" x14ac:dyDescent="0.2">
      <c r="A211" s="41" t="s">
        <v>62</v>
      </c>
      <c r="B211" s="62" t="s">
        <v>11</v>
      </c>
      <c r="C211" s="57" t="s">
        <v>13</v>
      </c>
      <c r="D211" s="57" t="s">
        <v>297</v>
      </c>
      <c r="E211" s="57" t="s">
        <v>60</v>
      </c>
      <c r="F211" s="151">
        <f>F212</f>
        <v>0</v>
      </c>
      <c r="G211" s="151">
        <f>G212</f>
        <v>0</v>
      </c>
      <c r="H211" s="151">
        <f>H212</f>
        <v>338400</v>
      </c>
    </row>
    <row r="212" spans="1:24" s="2" customFormat="1" ht="51" x14ac:dyDescent="0.2">
      <c r="A212" s="42" t="s">
        <v>121</v>
      </c>
      <c r="B212" s="62" t="s">
        <v>11</v>
      </c>
      <c r="C212" s="57" t="s">
        <v>13</v>
      </c>
      <c r="D212" s="57" t="s">
        <v>297</v>
      </c>
      <c r="E212" s="57" t="s">
        <v>65</v>
      </c>
      <c r="F212" s="151">
        <v>0</v>
      </c>
      <c r="G212" s="151">
        <v>0</v>
      </c>
      <c r="H212" s="151">
        <v>338400</v>
      </c>
    </row>
    <row r="213" spans="1:24" s="9" customFormat="1" ht="38.25" x14ac:dyDescent="0.2">
      <c r="A213" s="47" t="s">
        <v>249</v>
      </c>
      <c r="B213" s="62" t="s">
        <v>11</v>
      </c>
      <c r="C213" s="57" t="s">
        <v>13</v>
      </c>
      <c r="D213" s="57" t="s">
        <v>248</v>
      </c>
      <c r="E213" s="57"/>
      <c r="F213" s="151">
        <f t="shared" ref="F213:H214" si="32">F214</f>
        <v>0</v>
      </c>
      <c r="G213" s="151">
        <f t="shared" si="32"/>
        <v>14517</v>
      </c>
      <c r="H213" s="151">
        <f t="shared" si="32"/>
        <v>35750</v>
      </c>
    </row>
    <row r="214" spans="1:24" s="9" customFormat="1" ht="25.5" x14ac:dyDescent="0.2">
      <c r="A214" s="36" t="s">
        <v>94</v>
      </c>
      <c r="B214" s="62" t="s">
        <v>11</v>
      </c>
      <c r="C214" s="57" t="s">
        <v>13</v>
      </c>
      <c r="D214" s="57" t="s">
        <v>248</v>
      </c>
      <c r="E214" s="57" t="s">
        <v>58</v>
      </c>
      <c r="F214" s="151">
        <f t="shared" si="32"/>
        <v>0</v>
      </c>
      <c r="G214" s="151">
        <f t="shared" si="32"/>
        <v>14517</v>
      </c>
      <c r="H214" s="151">
        <f t="shared" si="32"/>
        <v>35750</v>
      </c>
    </row>
    <row r="215" spans="1:24" s="9" customFormat="1" ht="38.25" x14ac:dyDescent="0.2">
      <c r="A215" s="36" t="s">
        <v>84</v>
      </c>
      <c r="B215" s="62" t="s">
        <v>11</v>
      </c>
      <c r="C215" s="57" t="s">
        <v>13</v>
      </c>
      <c r="D215" s="57" t="s">
        <v>248</v>
      </c>
      <c r="E215" s="57" t="s">
        <v>59</v>
      </c>
      <c r="F215" s="151">
        <v>0</v>
      </c>
      <c r="G215" s="151">
        <v>14517</v>
      </c>
      <c r="H215" s="151">
        <v>35750</v>
      </c>
    </row>
    <row r="216" spans="1:24" s="9" customFormat="1" ht="15" x14ac:dyDescent="0.25">
      <c r="A216" s="44" t="s">
        <v>22</v>
      </c>
      <c r="B216" s="67" t="s">
        <v>12</v>
      </c>
      <c r="C216" s="63"/>
      <c r="D216" s="63"/>
      <c r="E216" s="63"/>
      <c r="F216" s="153">
        <f>F217+F239+F265</f>
        <v>156436572.62</v>
      </c>
      <c r="G216" s="153">
        <f>G217+G239+G265</f>
        <v>241178047</v>
      </c>
      <c r="H216" s="153">
        <f>H217+H239+H265</f>
        <v>110902410</v>
      </c>
    </row>
    <row r="217" spans="1:24" s="9" customFormat="1" x14ac:dyDescent="0.2">
      <c r="A217" s="49" t="s">
        <v>23</v>
      </c>
      <c r="B217" s="65" t="s">
        <v>12</v>
      </c>
      <c r="C217" s="65" t="s">
        <v>2</v>
      </c>
      <c r="D217" s="68"/>
      <c r="E217" s="68"/>
      <c r="F217" s="154">
        <f>F218</f>
        <v>10509292</v>
      </c>
      <c r="G217" s="154">
        <f>G218</f>
        <v>116548537</v>
      </c>
      <c r="H217" s="154">
        <f>H218</f>
        <v>35349800</v>
      </c>
    </row>
    <row r="218" spans="1:24" s="9" customFormat="1" x14ac:dyDescent="0.2">
      <c r="A218" s="39" t="s">
        <v>76</v>
      </c>
      <c r="B218" s="66" t="s">
        <v>12</v>
      </c>
      <c r="C218" s="66" t="s">
        <v>2</v>
      </c>
      <c r="D218" s="57" t="s">
        <v>91</v>
      </c>
      <c r="E218" s="63"/>
      <c r="F218" s="155">
        <f>F222+F233+F225+F230+F236+F219</f>
        <v>10509292</v>
      </c>
      <c r="G218" s="155">
        <f>G222+G233+G225+G230+G236</f>
        <v>116548537</v>
      </c>
      <c r="H218" s="155">
        <f>H222+H233+H225+H230+H236</f>
        <v>35349800</v>
      </c>
      <c r="I218" s="155" t="e">
        <f>I222+#REF!+#REF!+I233+#REF!+I225+#REF!</f>
        <v>#REF!</v>
      </c>
      <c r="J218" s="155" t="e">
        <f>J222+#REF!+#REF!+J233+#REF!+J225+#REF!</f>
        <v>#REF!</v>
      </c>
      <c r="K218" s="155" t="e">
        <f>K222+#REF!+#REF!+K233+#REF!+K225+#REF!</f>
        <v>#REF!</v>
      </c>
      <c r="L218" s="155" t="e">
        <f>L222+#REF!+#REF!+L233+#REF!+L225+#REF!</f>
        <v>#REF!</v>
      </c>
      <c r="M218" s="155" t="e">
        <f>M222+#REF!+#REF!+M233+#REF!+M225+#REF!</f>
        <v>#REF!</v>
      </c>
      <c r="N218" s="155" t="e">
        <f>N222+#REF!+#REF!+N233+#REF!+N225+#REF!</f>
        <v>#REF!</v>
      </c>
      <c r="O218" s="155" t="e">
        <f>O222+#REF!+#REF!+O233+#REF!+O225+#REF!</f>
        <v>#REF!</v>
      </c>
      <c r="P218" s="155" t="e">
        <f>P222+#REF!+#REF!+P233+#REF!+P225+#REF!</f>
        <v>#REF!</v>
      </c>
      <c r="Q218" s="155" t="e">
        <f>Q222+#REF!+#REF!+Q233+#REF!+Q225+#REF!</f>
        <v>#REF!</v>
      </c>
      <c r="R218" s="155" t="e">
        <f>R222+#REF!+#REF!+R233+#REF!+R225+#REF!</f>
        <v>#REF!</v>
      </c>
      <c r="S218" s="155" t="e">
        <f>S222+#REF!+#REF!+S233+#REF!+S225+#REF!</f>
        <v>#REF!</v>
      </c>
      <c r="T218" s="155" t="e">
        <f>T222+#REF!+#REF!+T233+#REF!+T225+#REF!</f>
        <v>#REF!</v>
      </c>
      <c r="U218" s="155" t="e">
        <f>U222+#REF!+#REF!+U233+#REF!+U225+#REF!</f>
        <v>#REF!</v>
      </c>
      <c r="V218" s="155" t="e">
        <f>V222+#REF!+#REF!+V233+#REF!+V225+#REF!</f>
        <v>#REF!</v>
      </c>
      <c r="W218" s="155" t="e">
        <f>W222+#REF!+#REF!+W233+#REF!+W225+#REF!</f>
        <v>#REF!</v>
      </c>
      <c r="X218" s="155" t="e">
        <f>X222+#REF!+#REF!+X233+#REF!+X225+#REF!</f>
        <v>#REF!</v>
      </c>
    </row>
    <row r="219" spans="1:24" s="9" customFormat="1" x14ac:dyDescent="0.2">
      <c r="A219" s="41" t="s">
        <v>384</v>
      </c>
      <c r="B219" s="66" t="s">
        <v>12</v>
      </c>
      <c r="C219" s="66" t="s">
        <v>2</v>
      </c>
      <c r="D219" s="57" t="s">
        <v>385</v>
      </c>
      <c r="E219" s="57"/>
      <c r="F219" s="155">
        <f t="shared" ref="F219:H220" si="33">F220</f>
        <v>56000</v>
      </c>
      <c r="G219" s="155">
        <f t="shared" si="33"/>
        <v>0</v>
      </c>
      <c r="H219" s="155">
        <f t="shared" si="33"/>
        <v>0</v>
      </c>
      <c r="I219" s="233"/>
      <c r="J219" s="233"/>
      <c r="K219" s="233"/>
      <c r="L219" s="233"/>
      <c r="M219" s="233"/>
      <c r="N219" s="233"/>
      <c r="O219" s="233"/>
      <c r="P219" s="233"/>
      <c r="Q219" s="233"/>
      <c r="R219" s="233"/>
      <c r="S219" s="233"/>
      <c r="T219" s="233"/>
      <c r="U219" s="233"/>
      <c r="V219" s="233"/>
      <c r="W219" s="233"/>
      <c r="X219" s="233"/>
    </row>
    <row r="220" spans="1:24" s="9" customFormat="1" ht="25.5" x14ac:dyDescent="0.2">
      <c r="A220" s="36" t="s">
        <v>94</v>
      </c>
      <c r="B220" s="66" t="s">
        <v>12</v>
      </c>
      <c r="C220" s="66" t="s">
        <v>2</v>
      </c>
      <c r="D220" s="57" t="s">
        <v>385</v>
      </c>
      <c r="E220" s="57" t="s">
        <v>58</v>
      </c>
      <c r="F220" s="155">
        <f t="shared" si="33"/>
        <v>56000</v>
      </c>
      <c r="G220" s="155">
        <f t="shared" si="33"/>
        <v>0</v>
      </c>
      <c r="H220" s="155">
        <f t="shared" si="33"/>
        <v>0</v>
      </c>
      <c r="I220" s="233"/>
      <c r="J220" s="233"/>
      <c r="K220" s="233"/>
      <c r="L220" s="233"/>
      <c r="M220" s="233"/>
      <c r="N220" s="233"/>
      <c r="O220" s="233"/>
      <c r="P220" s="233"/>
      <c r="Q220" s="233"/>
      <c r="R220" s="233"/>
      <c r="S220" s="233"/>
      <c r="T220" s="233"/>
      <c r="U220" s="233"/>
      <c r="V220" s="233"/>
      <c r="W220" s="233"/>
      <c r="X220" s="233"/>
    </row>
    <row r="221" spans="1:24" s="9" customFormat="1" ht="38.25" x14ac:dyDescent="0.2">
      <c r="A221" s="36" t="s">
        <v>84</v>
      </c>
      <c r="B221" s="66" t="s">
        <v>12</v>
      </c>
      <c r="C221" s="66" t="s">
        <v>2</v>
      </c>
      <c r="D221" s="57" t="s">
        <v>385</v>
      </c>
      <c r="E221" s="57" t="s">
        <v>59</v>
      </c>
      <c r="F221" s="155">
        <f>30000+28000-2000</f>
        <v>56000</v>
      </c>
      <c r="G221" s="155">
        <v>0</v>
      </c>
      <c r="H221" s="155">
        <v>0</v>
      </c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</row>
    <row r="222" spans="1:24" s="9" customFormat="1" ht="25.5" x14ac:dyDescent="0.2">
      <c r="A222" s="41" t="s">
        <v>124</v>
      </c>
      <c r="B222" s="66" t="s">
        <v>12</v>
      </c>
      <c r="C222" s="66" t="s">
        <v>2</v>
      </c>
      <c r="D222" s="57" t="s">
        <v>123</v>
      </c>
      <c r="E222" s="57"/>
      <c r="F222" s="155">
        <f t="shared" ref="F222:H223" si="34">F223</f>
        <v>102500</v>
      </c>
      <c r="G222" s="155">
        <f t="shared" si="34"/>
        <v>0</v>
      </c>
      <c r="H222" s="155">
        <f t="shared" si="34"/>
        <v>0</v>
      </c>
    </row>
    <row r="223" spans="1:24" s="9" customFormat="1" ht="25.5" x14ac:dyDescent="0.2">
      <c r="A223" s="36" t="s">
        <v>94</v>
      </c>
      <c r="B223" s="66" t="s">
        <v>12</v>
      </c>
      <c r="C223" s="66" t="s">
        <v>2</v>
      </c>
      <c r="D223" s="57" t="s">
        <v>123</v>
      </c>
      <c r="E223" s="57" t="s">
        <v>58</v>
      </c>
      <c r="F223" s="155">
        <f t="shared" si="34"/>
        <v>102500</v>
      </c>
      <c r="G223" s="155">
        <f t="shared" si="34"/>
        <v>0</v>
      </c>
      <c r="H223" s="155">
        <f t="shared" si="34"/>
        <v>0</v>
      </c>
    </row>
    <row r="224" spans="1:24" s="9" customFormat="1" ht="38.25" x14ac:dyDescent="0.2">
      <c r="A224" s="36" t="s">
        <v>84</v>
      </c>
      <c r="B224" s="66" t="s">
        <v>12</v>
      </c>
      <c r="C224" s="66" t="s">
        <v>2</v>
      </c>
      <c r="D224" s="57" t="s">
        <v>123</v>
      </c>
      <c r="E224" s="57" t="s">
        <v>59</v>
      </c>
      <c r="F224" s="155">
        <v>102500</v>
      </c>
      <c r="G224" s="155">
        <v>0</v>
      </c>
      <c r="H224" s="155">
        <v>0</v>
      </c>
    </row>
    <row r="225" spans="1:8" s="9" customFormat="1" ht="38.25" x14ac:dyDescent="0.2">
      <c r="A225" s="42" t="s">
        <v>300</v>
      </c>
      <c r="B225" s="66" t="s">
        <v>12</v>
      </c>
      <c r="C225" s="66" t="s">
        <v>2</v>
      </c>
      <c r="D225" s="57" t="s">
        <v>242</v>
      </c>
      <c r="E225" s="57"/>
      <c r="F225" s="155">
        <f>F226+F228</f>
        <v>2636892</v>
      </c>
      <c r="G225" s="155">
        <f>G226+G228</f>
        <v>35349800</v>
      </c>
      <c r="H225" s="155">
        <f>H226+H228</f>
        <v>35349800</v>
      </c>
    </row>
    <row r="226" spans="1:8" s="9" customFormat="1" ht="25.5" x14ac:dyDescent="0.2">
      <c r="A226" s="36" t="s">
        <v>94</v>
      </c>
      <c r="B226" s="66" t="s">
        <v>12</v>
      </c>
      <c r="C226" s="66" t="s">
        <v>2</v>
      </c>
      <c r="D226" s="57" t="s">
        <v>242</v>
      </c>
      <c r="E226" s="57" t="s">
        <v>58</v>
      </c>
      <c r="F226" s="155">
        <f>F227</f>
        <v>66826.039999999994</v>
      </c>
      <c r="G226" s="155">
        <f>G227</f>
        <v>157200</v>
      </c>
      <c r="H226" s="155">
        <f>H227</f>
        <v>157200</v>
      </c>
    </row>
    <row r="227" spans="1:8" s="9" customFormat="1" ht="38.25" x14ac:dyDescent="0.2">
      <c r="A227" s="36" t="s">
        <v>84</v>
      </c>
      <c r="B227" s="66" t="s">
        <v>12</v>
      </c>
      <c r="C227" s="66" t="s">
        <v>2</v>
      </c>
      <c r="D227" s="57" t="s">
        <v>242</v>
      </c>
      <c r="E227" s="57" t="s">
        <v>59</v>
      </c>
      <c r="F227" s="155">
        <f>157200-90373.96</f>
        <v>66826.039999999994</v>
      </c>
      <c r="G227" s="155">
        <v>157200</v>
      </c>
      <c r="H227" s="155">
        <v>157200</v>
      </c>
    </row>
    <row r="228" spans="1:8" s="9" customFormat="1" ht="25.5" x14ac:dyDescent="0.2">
      <c r="A228" s="41" t="s">
        <v>89</v>
      </c>
      <c r="B228" s="66" t="s">
        <v>12</v>
      </c>
      <c r="C228" s="66" t="s">
        <v>2</v>
      </c>
      <c r="D228" s="57" t="s">
        <v>242</v>
      </c>
      <c r="E228" s="57" t="s">
        <v>66</v>
      </c>
      <c r="F228" s="155">
        <f>F229</f>
        <v>2570065.96</v>
      </c>
      <c r="G228" s="155">
        <f>G229</f>
        <v>35192600</v>
      </c>
      <c r="H228" s="155">
        <f>H229</f>
        <v>35192600</v>
      </c>
    </row>
    <row r="229" spans="1:8" s="9" customFormat="1" x14ac:dyDescent="0.2">
      <c r="A229" s="41" t="s">
        <v>81</v>
      </c>
      <c r="B229" s="66" t="s">
        <v>12</v>
      </c>
      <c r="C229" s="66" t="s">
        <v>2</v>
      </c>
      <c r="D229" s="57" t="s">
        <v>242</v>
      </c>
      <c r="E229" s="57" t="s">
        <v>67</v>
      </c>
      <c r="F229" s="155">
        <f>14077048-7038504-3519252-19226.04-930000</f>
        <v>2570065.96</v>
      </c>
      <c r="G229" s="155">
        <v>35192600</v>
      </c>
      <c r="H229" s="155">
        <v>35192600</v>
      </c>
    </row>
    <row r="230" spans="1:8" s="9" customFormat="1" ht="25.5" x14ac:dyDescent="0.2">
      <c r="A230" s="41" t="s">
        <v>364</v>
      </c>
      <c r="B230" s="66" t="s">
        <v>12</v>
      </c>
      <c r="C230" s="66" t="s">
        <v>2</v>
      </c>
      <c r="D230" s="57" t="s">
        <v>353</v>
      </c>
      <c r="E230" s="57"/>
      <c r="F230" s="69">
        <f t="shared" ref="F230:H231" si="35">F231</f>
        <v>0</v>
      </c>
      <c r="G230" s="69">
        <f t="shared" si="35"/>
        <v>77138800</v>
      </c>
      <c r="H230" s="69">
        <f t="shared" si="35"/>
        <v>0</v>
      </c>
    </row>
    <row r="231" spans="1:8" s="9" customFormat="1" ht="25.5" x14ac:dyDescent="0.2">
      <c r="A231" s="41" t="s">
        <v>89</v>
      </c>
      <c r="B231" s="66" t="s">
        <v>12</v>
      </c>
      <c r="C231" s="66" t="s">
        <v>2</v>
      </c>
      <c r="D231" s="57" t="s">
        <v>353</v>
      </c>
      <c r="E231" s="57" t="s">
        <v>66</v>
      </c>
      <c r="F231" s="69">
        <f t="shared" si="35"/>
        <v>0</v>
      </c>
      <c r="G231" s="69">
        <f t="shared" si="35"/>
        <v>77138800</v>
      </c>
      <c r="H231" s="69">
        <f t="shared" si="35"/>
        <v>0</v>
      </c>
    </row>
    <row r="232" spans="1:8" s="9" customFormat="1" x14ac:dyDescent="0.2">
      <c r="A232" s="41" t="s">
        <v>81</v>
      </c>
      <c r="B232" s="66" t="s">
        <v>12</v>
      </c>
      <c r="C232" s="66" t="s">
        <v>2</v>
      </c>
      <c r="D232" s="57" t="s">
        <v>353</v>
      </c>
      <c r="E232" s="57" t="s">
        <v>67</v>
      </c>
      <c r="F232" s="69">
        <v>0</v>
      </c>
      <c r="G232" s="69">
        <v>77138800</v>
      </c>
      <c r="H232" s="69">
        <v>0</v>
      </c>
    </row>
    <row r="233" spans="1:8" s="9" customFormat="1" ht="51" x14ac:dyDescent="0.2">
      <c r="A233" s="41" t="s">
        <v>301</v>
      </c>
      <c r="B233" s="66" t="s">
        <v>12</v>
      </c>
      <c r="C233" s="66" t="s">
        <v>2</v>
      </c>
      <c r="D233" s="57" t="s">
        <v>213</v>
      </c>
      <c r="E233" s="57"/>
      <c r="F233" s="155">
        <f t="shared" ref="F233:H234" si="36">F234</f>
        <v>7713900</v>
      </c>
      <c r="G233" s="155">
        <f t="shared" si="36"/>
        <v>0</v>
      </c>
      <c r="H233" s="155">
        <f t="shared" si="36"/>
        <v>0</v>
      </c>
    </row>
    <row r="234" spans="1:8" s="9" customFormat="1" ht="25.5" x14ac:dyDescent="0.2">
      <c r="A234" s="41" t="s">
        <v>89</v>
      </c>
      <c r="B234" s="66" t="s">
        <v>12</v>
      </c>
      <c r="C234" s="66" t="s">
        <v>2</v>
      </c>
      <c r="D234" s="57" t="s">
        <v>213</v>
      </c>
      <c r="E234" s="57" t="s">
        <v>66</v>
      </c>
      <c r="F234" s="155">
        <f t="shared" si="36"/>
        <v>7713900</v>
      </c>
      <c r="G234" s="155">
        <f t="shared" si="36"/>
        <v>0</v>
      </c>
      <c r="H234" s="155">
        <f t="shared" si="36"/>
        <v>0</v>
      </c>
    </row>
    <row r="235" spans="1:8" s="9" customFormat="1" x14ac:dyDescent="0.2">
      <c r="A235" s="41" t="s">
        <v>81</v>
      </c>
      <c r="B235" s="66" t="s">
        <v>12</v>
      </c>
      <c r="C235" s="66" t="s">
        <v>2</v>
      </c>
      <c r="D235" s="57" t="s">
        <v>213</v>
      </c>
      <c r="E235" s="57" t="s">
        <v>67</v>
      </c>
      <c r="F235" s="155">
        <f>2269600+5444300</f>
        <v>7713900</v>
      </c>
      <c r="G235" s="155">
        <v>0</v>
      </c>
      <c r="H235" s="155">
        <v>0</v>
      </c>
    </row>
    <row r="236" spans="1:8" s="9" customFormat="1" ht="63.75" x14ac:dyDescent="0.2">
      <c r="A236" s="41" t="s">
        <v>354</v>
      </c>
      <c r="B236" s="66" t="s">
        <v>12</v>
      </c>
      <c r="C236" s="66" t="s">
        <v>2</v>
      </c>
      <c r="D236" s="57" t="s">
        <v>355</v>
      </c>
      <c r="E236" s="57"/>
      <c r="F236" s="69">
        <f t="shared" ref="F236:H237" si="37">F237</f>
        <v>0</v>
      </c>
      <c r="G236" s="69">
        <f t="shared" si="37"/>
        <v>4059937</v>
      </c>
      <c r="H236" s="69">
        <f t="shared" si="37"/>
        <v>0</v>
      </c>
    </row>
    <row r="237" spans="1:8" s="9" customFormat="1" ht="25.5" x14ac:dyDescent="0.2">
      <c r="A237" s="41" t="s">
        <v>89</v>
      </c>
      <c r="B237" s="66" t="s">
        <v>12</v>
      </c>
      <c r="C237" s="66" t="s">
        <v>2</v>
      </c>
      <c r="D237" s="57" t="s">
        <v>355</v>
      </c>
      <c r="E237" s="57" t="s">
        <v>66</v>
      </c>
      <c r="F237" s="69">
        <f t="shared" si="37"/>
        <v>0</v>
      </c>
      <c r="G237" s="69">
        <f t="shared" si="37"/>
        <v>4059937</v>
      </c>
      <c r="H237" s="69">
        <f t="shared" si="37"/>
        <v>0</v>
      </c>
    </row>
    <row r="238" spans="1:8" s="9" customFormat="1" x14ac:dyDescent="0.2">
      <c r="A238" s="41" t="s">
        <v>81</v>
      </c>
      <c r="B238" s="66" t="s">
        <v>12</v>
      </c>
      <c r="C238" s="66" t="s">
        <v>2</v>
      </c>
      <c r="D238" s="57" t="s">
        <v>355</v>
      </c>
      <c r="E238" s="57" t="s">
        <v>67</v>
      </c>
      <c r="F238" s="69">
        <v>0</v>
      </c>
      <c r="G238" s="69">
        <v>4059937</v>
      </c>
      <c r="H238" s="69">
        <v>0</v>
      </c>
    </row>
    <row r="239" spans="1:8" s="9" customFormat="1" x14ac:dyDescent="0.2">
      <c r="A239" s="48" t="s">
        <v>50</v>
      </c>
      <c r="B239" s="65" t="s">
        <v>12</v>
      </c>
      <c r="C239" s="65" t="s">
        <v>4</v>
      </c>
      <c r="D239" s="65"/>
      <c r="E239" s="65"/>
      <c r="F239" s="154">
        <f>F240</f>
        <v>139356480.62</v>
      </c>
      <c r="G239" s="154">
        <f>G240</f>
        <v>105162610</v>
      </c>
      <c r="H239" s="154">
        <f>H240</f>
        <v>75552610</v>
      </c>
    </row>
    <row r="240" spans="1:8" s="9" customFormat="1" x14ac:dyDescent="0.2">
      <c r="A240" s="39" t="s">
        <v>76</v>
      </c>
      <c r="B240" s="66" t="s">
        <v>12</v>
      </c>
      <c r="C240" s="66" t="s">
        <v>4</v>
      </c>
      <c r="D240" s="57" t="s">
        <v>91</v>
      </c>
      <c r="E240" s="57"/>
      <c r="F240" s="156">
        <f>F244+F247+F259+F262+F250+F253+F256+F241</f>
        <v>139356480.62</v>
      </c>
      <c r="G240" s="156">
        <f>G244+G247+G259+G262+G250+G253+G256+G241</f>
        <v>105162610</v>
      </c>
      <c r="H240" s="156">
        <f>H244+H247+H259+H262+H250+H253+H256+H241</f>
        <v>75552610</v>
      </c>
    </row>
    <row r="241" spans="1:8" s="9" customFormat="1" ht="25.5" x14ac:dyDescent="0.2">
      <c r="A241" s="51" t="s">
        <v>369</v>
      </c>
      <c r="B241" s="66" t="s">
        <v>12</v>
      </c>
      <c r="C241" s="66" t="s">
        <v>4</v>
      </c>
      <c r="D241" s="57" t="s">
        <v>368</v>
      </c>
      <c r="E241" s="70"/>
      <c r="F241" s="156">
        <f t="shared" ref="F241:H242" si="38">F242</f>
        <v>17439930</v>
      </c>
      <c r="G241" s="156">
        <f t="shared" si="38"/>
        <v>0</v>
      </c>
      <c r="H241" s="156">
        <f t="shared" si="38"/>
        <v>0</v>
      </c>
    </row>
    <row r="242" spans="1:8" s="9" customFormat="1" x14ac:dyDescent="0.2">
      <c r="A242" s="41" t="s">
        <v>41</v>
      </c>
      <c r="B242" s="66" t="s">
        <v>12</v>
      </c>
      <c r="C242" s="66" t="s">
        <v>4</v>
      </c>
      <c r="D242" s="57" t="s">
        <v>368</v>
      </c>
      <c r="E242" s="70" t="s">
        <v>6</v>
      </c>
      <c r="F242" s="156">
        <f t="shared" si="38"/>
        <v>17439930</v>
      </c>
      <c r="G242" s="156">
        <f t="shared" si="38"/>
        <v>0</v>
      </c>
      <c r="H242" s="156">
        <f t="shared" si="38"/>
        <v>0</v>
      </c>
    </row>
    <row r="243" spans="1:8" s="9" customFormat="1" x14ac:dyDescent="0.2">
      <c r="A243" s="41" t="s">
        <v>134</v>
      </c>
      <c r="B243" s="66" t="s">
        <v>12</v>
      </c>
      <c r="C243" s="66" t="s">
        <v>4</v>
      </c>
      <c r="D243" s="57" t="s">
        <v>368</v>
      </c>
      <c r="E243" s="70" t="s">
        <v>133</v>
      </c>
      <c r="F243" s="156">
        <v>17439930</v>
      </c>
      <c r="G243" s="156">
        <v>0</v>
      </c>
      <c r="H243" s="156">
        <v>0</v>
      </c>
    </row>
    <row r="244" spans="1:8" s="9" customFormat="1" x14ac:dyDescent="0.2">
      <c r="A244" s="51" t="s">
        <v>302</v>
      </c>
      <c r="B244" s="66" t="s">
        <v>12</v>
      </c>
      <c r="C244" s="66" t="s">
        <v>4</v>
      </c>
      <c r="D244" s="57" t="s">
        <v>152</v>
      </c>
      <c r="E244" s="70"/>
      <c r="F244" s="156">
        <f t="shared" ref="F244:H245" si="39">F245</f>
        <v>7534800</v>
      </c>
      <c r="G244" s="156">
        <f t="shared" si="39"/>
        <v>8480000</v>
      </c>
      <c r="H244" s="156">
        <f t="shared" si="39"/>
        <v>8480000</v>
      </c>
    </row>
    <row r="245" spans="1:8" s="9" customFormat="1" x14ac:dyDescent="0.2">
      <c r="A245" s="41" t="s">
        <v>62</v>
      </c>
      <c r="B245" s="66" t="s">
        <v>12</v>
      </c>
      <c r="C245" s="66" t="s">
        <v>4</v>
      </c>
      <c r="D245" s="57" t="s">
        <v>152</v>
      </c>
      <c r="E245" s="70" t="s">
        <v>60</v>
      </c>
      <c r="F245" s="156">
        <f t="shared" si="39"/>
        <v>7534800</v>
      </c>
      <c r="G245" s="156">
        <f t="shared" si="39"/>
        <v>8480000</v>
      </c>
      <c r="H245" s="156">
        <f t="shared" si="39"/>
        <v>8480000</v>
      </c>
    </row>
    <row r="246" spans="1:8" s="9" customFormat="1" ht="51" x14ac:dyDescent="0.2">
      <c r="A246" s="42" t="s">
        <v>121</v>
      </c>
      <c r="B246" s="66" t="s">
        <v>12</v>
      </c>
      <c r="C246" s="66" t="s">
        <v>4</v>
      </c>
      <c r="D246" s="57" t="s">
        <v>152</v>
      </c>
      <c r="E246" s="70" t="s">
        <v>65</v>
      </c>
      <c r="F246" s="156">
        <f>8480000-945200</f>
        <v>7534800</v>
      </c>
      <c r="G246" s="156">
        <v>8480000</v>
      </c>
      <c r="H246" s="156">
        <v>8480000</v>
      </c>
    </row>
    <row r="247" spans="1:8" s="9" customFormat="1" ht="25.5" x14ac:dyDescent="0.2">
      <c r="A247" s="51" t="s">
        <v>303</v>
      </c>
      <c r="B247" s="66" t="s">
        <v>12</v>
      </c>
      <c r="C247" s="66" t="s">
        <v>4</v>
      </c>
      <c r="D247" s="57" t="s">
        <v>182</v>
      </c>
      <c r="E247" s="70"/>
      <c r="F247" s="156">
        <f t="shared" ref="F247:H248" si="40">F248</f>
        <v>55569490</v>
      </c>
      <c r="G247" s="156">
        <f t="shared" si="40"/>
        <v>55569490</v>
      </c>
      <c r="H247" s="156">
        <f t="shared" si="40"/>
        <v>55569490</v>
      </c>
    </row>
    <row r="248" spans="1:8" s="9" customFormat="1" x14ac:dyDescent="0.2">
      <c r="A248" s="41" t="s">
        <v>62</v>
      </c>
      <c r="B248" s="66" t="s">
        <v>12</v>
      </c>
      <c r="C248" s="66" t="s">
        <v>4</v>
      </c>
      <c r="D248" s="57" t="s">
        <v>182</v>
      </c>
      <c r="E248" s="70" t="s">
        <v>60</v>
      </c>
      <c r="F248" s="156">
        <f t="shared" si="40"/>
        <v>55569490</v>
      </c>
      <c r="G248" s="156">
        <f t="shared" si="40"/>
        <v>55569490</v>
      </c>
      <c r="H248" s="156">
        <f t="shared" si="40"/>
        <v>55569490</v>
      </c>
    </row>
    <row r="249" spans="1:8" s="9" customFormat="1" ht="51" x14ac:dyDescent="0.2">
      <c r="A249" s="42" t="s">
        <v>121</v>
      </c>
      <c r="B249" s="66" t="s">
        <v>12</v>
      </c>
      <c r="C249" s="66" t="s">
        <v>4</v>
      </c>
      <c r="D249" s="57" t="s">
        <v>182</v>
      </c>
      <c r="E249" s="70" t="s">
        <v>65</v>
      </c>
      <c r="F249" s="156">
        <v>55569490</v>
      </c>
      <c r="G249" s="156">
        <v>55569490</v>
      </c>
      <c r="H249" s="156">
        <v>55569490</v>
      </c>
    </row>
    <row r="250" spans="1:8" s="9" customFormat="1" ht="25.5" x14ac:dyDescent="0.2">
      <c r="A250" s="41" t="s">
        <v>215</v>
      </c>
      <c r="B250" s="66" t="s">
        <v>12</v>
      </c>
      <c r="C250" s="66" t="s">
        <v>4</v>
      </c>
      <c r="D250" s="57" t="s">
        <v>214</v>
      </c>
      <c r="E250" s="70"/>
      <c r="F250" s="156">
        <f t="shared" ref="F250:H251" si="41">F251</f>
        <v>10659500</v>
      </c>
      <c r="G250" s="156">
        <f t="shared" si="41"/>
        <v>10659500</v>
      </c>
      <c r="H250" s="156">
        <f t="shared" si="41"/>
        <v>10659500</v>
      </c>
    </row>
    <row r="251" spans="1:8" s="9" customFormat="1" x14ac:dyDescent="0.2">
      <c r="A251" s="41" t="s">
        <v>41</v>
      </c>
      <c r="B251" s="66" t="s">
        <v>12</v>
      </c>
      <c r="C251" s="66" t="s">
        <v>4</v>
      </c>
      <c r="D251" s="57" t="s">
        <v>214</v>
      </c>
      <c r="E251" s="70" t="s">
        <v>6</v>
      </c>
      <c r="F251" s="156">
        <f t="shared" si="41"/>
        <v>10659500</v>
      </c>
      <c r="G251" s="156">
        <f t="shared" si="41"/>
        <v>10659500</v>
      </c>
      <c r="H251" s="156">
        <f t="shared" si="41"/>
        <v>10659500</v>
      </c>
    </row>
    <row r="252" spans="1:8" s="9" customFormat="1" x14ac:dyDescent="0.2">
      <c r="A252" s="42" t="s">
        <v>164</v>
      </c>
      <c r="B252" s="66" t="s">
        <v>12</v>
      </c>
      <c r="C252" s="66" t="s">
        <v>4</v>
      </c>
      <c r="D252" s="57" t="s">
        <v>214</v>
      </c>
      <c r="E252" s="70" t="s">
        <v>163</v>
      </c>
      <c r="F252" s="156">
        <v>10659500</v>
      </c>
      <c r="G252" s="156">
        <v>10659500</v>
      </c>
      <c r="H252" s="156">
        <v>10659500</v>
      </c>
    </row>
    <row r="253" spans="1:8" s="9" customFormat="1" ht="31.5" customHeight="1" x14ac:dyDescent="0.2">
      <c r="A253" s="41" t="s">
        <v>260</v>
      </c>
      <c r="B253" s="66" t="s">
        <v>12</v>
      </c>
      <c r="C253" s="66" t="s">
        <v>4</v>
      </c>
      <c r="D253" s="57" t="s">
        <v>259</v>
      </c>
      <c r="E253" s="70"/>
      <c r="F253" s="156">
        <f t="shared" ref="F253:H257" si="42">F254</f>
        <v>47309140.620000005</v>
      </c>
      <c r="G253" s="156">
        <f t="shared" si="42"/>
        <v>0</v>
      </c>
      <c r="H253" s="156">
        <f t="shared" si="42"/>
        <v>0</v>
      </c>
    </row>
    <row r="254" spans="1:8" s="9" customFormat="1" x14ac:dyDescent="0.2">
      <c r="A254" s="41" t="s">
        <v>41</v>
      </c>
      <c r="B254" s="66" t="s">
        <v>12</v>
      </c>
      <c r="C254" s="66" t="s">
        <v>4</v>
      </c>
      <c r="D254" s="57" t="s">
        <v>259</v>
      </c>
      <c r="E254" s="70" t="s">
        <v>6</v>
      </c>
      <c r="F254" s="156">
        <f t="shared" si="42"/>
        <v>47309140.620000005</v>
      </c>
      <c r="G254" s="156">
        <f t="shared" si="42"/>
        <v>0</v>
      </c>
      <c r="H254" s="156">
        <f t="shared" si="42"/>
        <v>0</v>
      </c>
    </row>
    <row r="255" spans="1:8" s="9" customFormat="1" x14ac:dyDescent="0.2">
      <c r="A255" s="42" t="s">
        <v>164</v>
      </c>
      <c r="B255" s="66" t="s">
        <v>12</v>
      </c>
      <c r="C255" s="66" t="s">
        <v>4</v>
      </c>
      <c r="D255" s="57" t="s">
        <v>259</v>
      </c>
      <c r="E255" s="70" t="s">
        <v>163</v>
      </c>
      <c r="F255" s="156">
        <f>871817.1+46437323.52</f>
        <v>47309140.620000005</v>
      </c>
      <c r="G255" s="156">
        <v>0</v>
      </c>
      <c r="H255" s="156">
        <v>0</v>
      </c>
    </row>
    <row r="256" spans="1:8" s="9" customFormat="1" ht="25.5" x14ac:dyDescent="0.2">
      <c r="A256" s="41" t="s">
        <v>305</v>
      </c>
      <c r="B256" s="66" t="s">
        <v>12</v>
      </c>
      <c r="C256" s="66" t="s">
        <v>4</v>
      </c>
      <c r="D256" s="57" t="s">
        <v>304</v>
      </c>
      <c r="E256" s="70"/>
      <c r="F256" s="156">
        <f t="shared" si="42"/>
        <v>0</v>
      </c>
      <c r="G256" s="156">
        <f t="shared" si="42"/>
        <v>29610000</v>
      </c>
      <c r="H256" s="156">
        <f t="shared" si="42"/>
        <v>0</v>
      </c>
    </row>
    <row r="257" spans="1:8" s="9" customFormat="1" x14ac:dyDescent="0.2">
      <c r="A257" s="41" t="s">
        <v>41</v>
      </c>
      <c r="B257" s="66" t="s">
        <v>12</v>
      </c>
      <c r="C257" s="66" t="s">
        <v>4</v>
      </c>
      <c r="D257" s="57" t="s">
        <v>304</v>
      </c>
      <c r="E257" s="70" t="s">
        <v>6</v>
      </c>
      <c r="F257" s="156">
        <f t="shared" si="42"/>
        <v>0</v>
      </c>
      <c r="G257" s="156">
        <f t="shared" si="42"/>
        <v>29610000</v>
      </c>
      <c r="H257" s="156">
        <f t="shared" si="42"/>
        <v>0</v>
      </c>
    </row>
    <row r="258" spans="1:8" s="9" customFormat="1" x14ac:dyDescent="0.2">
      <c r="A258" s="42" t="s">
        <v>164</v>
      </c>
      <c r="B258" s="66" t="s">
        <v>12</v>
      </c>
      <c r="C258" s="66" t="s">
        <v>4</v>
      </c>
      <c r="D258" s="57" t="s">
        <v>304</v>
      </c>
      <c r="E258" s="70" t="s">
        <v>163</v>
      </c>
      <c r="F258" s="156">
        <v>0</v>
      </c>
      <c r="G258" s="156">
        <v>29610000</v>
      </c>
      <c r="H258" s="156">
        <v>0</v>
      </c>
    </row>
    <row r="259" spans="1:8" s="9" customFormat="1" ht="38.25" x14ac:dyDescent="0.2">
      <c r="A259" s="41" t="s">
        <v>187</v>
      </c>
      <c r="B259" s="66" t="s">
        <v>12</v>
      </c>
      <c r="C259" s="66" t="s">
        <v>4</v>
      </c>
      <c r="D259" s="57" t="s">
        <v>185</v>
      </c>
      <c r="E259" s="70"/>
      <c r="F259" s="156">
        <f t="shared" ref="F259:H260" si="43">F260</f>
        <v>111700</v>
      </c>
      <c r="G259" s="156">
        <f t="shared" si="43"/>
        <v>111700</v>
      </c>
      <c r="H259" s="156">
        <f t="shared" si="43"/>
        <v>111700</v>
      </c>
    </row>
    <row r="260" spans="1:8" s="9" customFormat="1" x14ac:dyDescent="0.2">
      <c r="A260" s="41" t="s">
        <v>62</v>
      </c>
      <c r="B260" s="66" t="s">
        <v>12</v>
      </c>
      <c r="C260" s="66" t="s">
        <v>4</v>
      </c>
      <c r="D260" s="57" t="s">
        <v>185</v>
      </c>
      <c r="E260" s="70" t="s">
        <v>60</v>
      </c>
      <c r="F260" s="156">
        <f t="shared" si="43"/>
        <v>111700</v>
      </c>
      <c r="G260" s="156">
        <f t="shared" si="43"/>
        <v>111700</v>
      </c>
      <c r="H260" s="156">
        <f t="shared" si="43"/>
        <v>111700</v>
      </c>
    </row>
    <row r="261" spans="1:8" s="9" customFormat="1" ht="51" x14ac:dyDescent="0.2">
      <c r="A261" s="42" t="s">
        <v>121</v>
      </c>
      <c r="B261" s="66" t="s">
        <v>12</v>
      </c>
      <c r="C261" s="66" t="s">
        <v>4</v>
      </c>
      <c r="D261" s="57" t="s">
        <v>185</v>
      </c>
      <c r="E261" s="70" t="s">
        <v>65</v>
      </c>
      <c r="F261" s="156">
        <v>111700</v>
      </c>
      <c r="G261" s="156">
        <v>111700</v>
      </c>
      <c r="H261" s="156">
        <v>111700</v>
      </c>
    </row>
    <row r="262" spans="1:8" s="9" customFormat="1" ht="51" x14ac:dyDescent="0.2">
      <c r="A262" s="41" t="s">
        <v>188</v>
      </c>
      <c r="B262" s="66" t="s">
        <v>12</v>
      </c>
      <c r="C262" s="66" t="s">
        <v>4</v>
      </c>
      <c r="D262" s="57" t="s">
        <v>186</v>
      </c>
      <c r="E262" s="70"/>
      <c r="F262" s="156">
        <f t="shared" ref="F262:H263" si="44">F263</f>
        <v>731920</v>
      </c>
      <c r="G262" s="156">
        <f t="shared" si="44"/>
        <v>731920</v>
      </c>
      <c r="H262" s="156">
        <f t="shared" si="44"/>
        <v>731920</v>
      </c>
    </row>
    <row r="263" spans="1:8" s="9" customFormat="1" x14ac:dyDescent="0.2">
      <c r="A263" s="41" t="s">
        <v>62</v>
      </c>
      <c r="B263" s="66" t="s">
        <v>12</v>
      </c>
      <c r="C263" s="66" t="s">
        <v>4</v>
      </c>
      <c r="D263" s="57" t="s">
        <v>186</v>
      </c>
      <c r="E263" s="70" t="s">
        <v>60</v>
      </c>
      <c r="F263" s="156">
        <f t="shared" si="44"/>
        <v>731920</v>
      </c>
      <c r="G263" s="156">
        <f t="shared" si="44"/>
        <v>731920</v>
      </c>
      <c r="H263" s="156">
        <f t="shared" si="44"/>
        <v>731920</v>
      </c>
    </row>
    <row r="264" spans="1:8" s="9" customFormat="1" ht="51" x14ac:dyDescent="0.2">
      <c r="A264" s="42" t="s">
        <v>121</v>
      </c>
      <c r="B264" s="66" t="s">
        <v>12</v>
      </c>
      <c r="C264" s="66" t="s">
        <v>4</v>
      </c>
      <c r="D264" s="57" t="s">
        <v>186</v>
      </c>
      <c r="E264" s="70" t="s">
        <v>65</v>
      </c>
      <c r="F264" s="156">
        <v>731920</v>
      </c>
      <c r="G264" s="156">
        <v>731920</v>
      </c>
      <c r="H264" s="156">
        <v>731920</v>
      </c>
    </row>
    <row r="265" spans="1:8" s="9" customFormat="1" x14ac:dyDescent="0.2">
      <c r="A265" s="50" t="s">
        <v>131</v>
      </c>
      <c r="B265" s="71">
        <v>5</v>
      </c>
      <c r="C265" s="71">
        <v>3</v>
      </c>
      <c r="D265" s="65"/>
      <c r="E265" s="72"/>
      <c r="F265" s="157">
        <f t="shared" ref="F265:H267" si="45">F266</f>
        <v>6570800</v>
      </c>
      <c r="G265" s="157">
        <f t="shared" si="45"/>
        <v>19466900</v>
      </c>
      <c r="H265" s="157">
        <f t="shared" si="45"/>
        <v>0</v>
      </c>
    </row>
    <row r="266" spans="1:8" s="9" customFormat="1" x14ac:dyDescent="0.2">
      <c r="A266" s="39" t="s">
        <v>76</v>
      </c>
      <c r="B266" s="73">
        <v>5</v>
      </c>
      <c r="C266" s="73">
        <v>3</v>
      </c>
      <c r="D266" s="57" t="s">
        <v>91</v>
      </c>
      <c r="E266" s="74"/>
      <c r="F266" s="158">
        <f t="shared" si="45"/>
        <v>6570800</v>
      </c>
      <c r="G266" s="158">
        <f t="shared" si="45"/>
        <v>19466900</v>
      </c>
      <c r="H266" s="158">
        <f t="shared" si="45"/>
        <v>0</v>
      </c>
    </row>
    <row r="267" spans="1:8" s="9" customFormat="1" ht="38.25" x14ac:dyDescent="0.2">
      <c r="A267" s="41" t="s">
        <v>308</v>
      </c>
      <c r="B267" s="73">
        <v>5</v>
      </c>
      <c r="C267" s="73">
        <v>3</v>
      </c>
      <c r="D267" s="57" t="s">
        <v>306</v>
      </c>
      <c r="E267" s="70"/>
      <c r="F267" s="159">
        <f t="shared" si="45"/>
        <v>6570800</v>
      </c>
      <c r="G267" s="159">
        <f t="shared" si="45"/>
        <v>19466900</v>
      </c>
      <c r="H267" s="159">
        <f t="shared" si="45"/>
        <v>0</v>
      </c>
    </row>
    <row r="268" spans="1:8" s="9" customFormat="1" ht="27.75" customHeight="1" x14ac:dyDescent="0.2">
      <c r="A268" s="51" t="s">
        <v>307</v>
      </c>
      <c r="B268" s="73">
        <v>5</v>
      </c>
      <c r="C268" s="73">
        <v>3</v>
      </c>
      <c r="D268" s="57" t="s">
        <v>309</v>
      </c>
      <c r="E268" s="74"/>
      <c r="F268" s="158">
        <f t="shared" ref="F268:H269" si="46">F269</f>
        <v>6570800</v>
      </c>
      <c r="G268" s="158">
        <f t="shared" si="46"/>
        <v>19466900</v>
      </c>
      <c r="H268" s="158">
        <f t="shared" si="46"/>
        <v>0</v>
      </c>
    </row>
    <row r="269" spans="1:8" s="9" customFormat="1" x14ac:dyDescent="0.2">
      <c r="A269" s="41" t="s">
        <v>41</v>
      </c>
      <c r="B269" s="73">
        <v>5</v>
      </c>
      <c r="C269" s="73">
        <v>3</v>
      </c>
      <c r="D269" s="57" t="s">
        <v>309</v>
      </c>
      <c r="E269" s="70" t="s">
        <v>6</v>
      </c>
      <c r="F269" s="158">
        <f t="shared" si="46"/>
        <v>6570800</v>
      </c>
      <c r="G269" s="158">
        <f t="shared" si="46"/>
        <v>19466900</v>
      </c>
      <c r="H269" s="158">
        <f t="shared" si="46"/>
        <v>0</v>
      </c>
    </row>
    <row r="270" spans="1:8" s="9" customFormat="1" x14ac:dyDescent="0.2">
      <c r="A270" s="42" t="s">
        <v>164</v>
      </c>
      <c r="B270" s="73">
        <v>5</v>
      </c>
      <c r="C270" s="73">
        <v>3</v>
      </c>
      <c r="D270" s="57" t="s">
        <v>309</v>
      </c>
      <c r="E270" s="70" t="s">
        <v>163</v>
      </c>
      <c r="F270" s="158">
        <v>6570800</v>
      </c>
      <c r="G270" s="158">
        <v>19466900</v>
      </c>
      <c r="H270" s="158">
        <v>0</v>
      </c>
    </row>
    <row r="271" spans="1:8" s="9" customFormat="1" ht="15" x14ac:dyDescent="0.25">
      <c r="A271" s="44" t="s">
        <v>24</v>
      </c>
      <c r="B271" s="67" t="s">
        <v>25</v>
      </c>
      <c r="C271" s="63"/>
      <c r="D271" s="63"/>
      <c r="E271" s="63"/>
      <c r="F271" s="153">
        <f>F272+F277</f>
        <v>615000</v>
      </c>
      <c r="G271" s="153">
        <f>G272+G277</f>
        <v>762500</v>
      </c>
      <c r="H271" s="153">
        <f>H272+H277</f>
        <v>786400</v>
      </c>
    </row>
    <row r="272" spans="1:8" s="9" customFormat="1" ht="25.5" x14ac:dyDescent="0.2">
      <c r="A272" s="38" t="s">
        <v>310</v>
      </c>
      <c r="B272" s="65" t="s">
        <v>25</v>
      </c>
      <c r="C272" s="65" t="s">
        <v>8</v>
      </c>
      <c r="D272" s="76"/>
      <c r="E272" s="76"/>
      <c r="F272" s="154">
        <f>F273</f>
        <v>275000</v>
      </c>
      <c r="G272" s="154">
        <f>G273</f>
        <v>342500</v>
      </c>
      <c r="H272" s="154">
        <f>H273</f>
        <v>466400</v>
      </c>
    </row>
    <row r="273" spans="1:24" s="9" customFormat="1" ht="30" customHeight="1" x14ac:dyDescent="0.2">
      <c r="A273" s="43" t="s">
        <v>352</v>
      </c>
      <c r="B273" s="66" t="s">
        <v>25</v>
      </c>
      <c r="C273" s="66" t="s">
        <v>8</v>
      </c>
      <c r="D273" s="66" t="s">
        <v>238</v>
      </c>
      <c r="E273" s="76"/>
      <c r="F273" s="155">
        <f>F274</f>
        <v>275000</v>
      </c>
      <c r="G273" s="155">
        <f t="shared" ref="G273:H275" si="47">G274</f>
        <v>342500</v>
      </c>
      <c r="H273" s="155">
        <f t="shared" si="47"/>
        <v>466400</v>
      </c>
    </row>
    <row r="274" spans="1:24" s="9" customFormat="1" ht="38.25" x14ac:dyDescent="0.2">
      <c r="A274" s="43" t="s">
        <v>312</v>
      </c>
      <c r="B274" s="66" t="s">
        <v>25</v>
      </c>
      <c r="C274" s="66" t="s">
        <v>8</v>
      </c>
      <c r="D274" s="66" t="s">
        <v>311</v>
      </c>
      <c r="E274" s="66"/>
      <c r="F274" s="164">
        <f>F275</f>
        <v>275000</v>
      </c>
      <c r="G274" s="164">
        <f t="shared" si="47"/>
        <v>342500</v>
      </c>
      <c r="H274" s="164">
        <f t="shared" si="47"/>
        <v>466400</v>
      </c>
    </row>
    <row r="275" spans="1:24" s="9" customFormat="1" x14ac:dyDescent="0.2">
      <c r="A275" s="41" t="s">
        <v>41</v>
      </c>
      <c r="B275" s="66" t="s">
        <v>25</v>
      </c>
      <c r="C275" s="66" t="s">
        <v>8</v>
      </c>
      <c r="D275" s="66" t="s">
        <v>311</v>
      </c>
      <c r="E275" s="66" t="s">
        <v>6</v>
      </c>
      <c r="F275" s="164">
        <f>F276</f>
        <v>275000</v>
      </c>
      <c r="G275" s="164">
        <f t="shared" si="47"/>
        <v>342500</v>
      </c>
      <c r="H275" s="164">
        <f t="shared" si="47"/>
        <v>466400</v>
      </c>
    </row>
    <row r="276" spans="1:24" s="9" customFormat="1" x14ac:dyDescent="0.2">
      <c r="A276" s="41" t="s">
        <v>134</v>
      </c>
      <c r="B276" s="66" t="s">
        <v>25</v>
      </c>
      <c r="C276" s="66" t="s">
        <v>8</v>
      </c>
      <c r="D276" s="66" t="s">
        <v>311</v>
      </c>
      <c r="E276" s="66" t="s">
        <v>133</v>
      </c>
      <c r="F276" s="164">
        <f>215350+183850-83850-40350</f>
        <v>275000</v>
      </c>
      <c r="G276" s="164">
        <v>342500</v>
      </c>
      <c r="H276" s="164">
        <v>466400</v>
      </c>
    </row>
    <row r="277" spans="1:24" s="9" customFormat="1" ht="25.5" x14ac:dyDescent="0.2">
      <c r="A277" s="38" t="s">
        <v>27</v>
      </c>
      <c r="B277" s="65" t="s">
        <v>25</v>
      </c>
      <c r="C277" s="65" t="s">
        <v>12</v>
      </c>
      <c r="D277" s="63"/>
      <c r="E277" s="63"/>
      <c r="F277" s="154">
        <f>F278</f>
        <v>340000</v>
      </c>
      <c r="G277" s="154">
        <f>G278</f>
        <v>420000</v>
      </c>
      <c r="H277" s="154">
        <f>H278</f>
        <v>320000</v>
      </c>
    </row>
    <row r="278" spans="1:24" s="9" customFormat="1" ht="30" customHeight="1" x14ac:dyDescent="0.2">
      <c r="A278" s="43" t="s">
        <v>352</v>
      </c>
      <c r="B278" s="66" t="s">
        <v>25</v>
      </c>
      <c r="C278" s="66" t="s">
        <v>12</v>
      </c>
      <c r="D278" s="57" t="s">
        <v>238</v>
      </c>
      <c r="E278" s="63"/>
      <c r="F278" s="156">
        <f>F279+F282</f>
        <v>340000</v>
      </c>
      <c r="G278" s="156">
        <f>G279+G282</f>
        <v>420000</v>
      </c>
      <c r="H278" s="156">
        <f>H279+H282</f>
        <v>320000</v>
      </c>
    </row>
    <row r="279" spans="1:24" s="9" customFormat="1" x14ac:dyDescent="0.2">
      <c r="A279" s="52" t="s">
        <v>26</v>
      </c>
      <c r="B279" s="62" t="s">
        <v>25</v>
      </c>
      <c r="C279" s="57" t="s">
        <v>12</v>
      </c>
      <c r="D279" s="57" t="s">
        <v>313</v>
      </c>
      <c r="E279" s="63"/>
      <c r="F279" s="151">
        <f t="shared" ref="F279:H280" si="48">F280</f>
        <v>20000</v>
      </c>
      <c r="G279" s="151">
        <f t="shared" si="48"/>
        <v>20000</v>
      </c>
      <c r="H279" s="151">
        <f t="shared" si="48"/>
        <v>20000</v>
      </c>
    </row>
    <row r="280" spans="1:24" s="9" customFormat="1" ht="25.5" x14ac:dyDescent="0.2">
      <c r="A280" s="36" t="s">
        <v>94</v>
      </c>
      <c r="B280" s="62" t="s">
        <v>25</v>
      </c>
      <c r="C280" s="57" t="s">
        <v>12</v>
      </c>
      <c r="D280" s="57" t="s">
        <v>313</v>
      </c>
      <c r="E280" s="57" t="s">
        <v>58</v>
      </c>
      <c r="F280" s="151">
        <f t="shared" si="48"/>
        <v>20000</v>
      </c>
      <c r="G280" s="151">
        <f t="shared" si="48"/>
        <v>20000</v>
      </c>
      <c r="H280" s="151">
        <f t="shared" si="48"/>
        <v>20000</v>
      </c>
    </row>
    <row r="281" spans="1:24" s="9" customFormat="1" ht="38.25" x14ac:dyDescent="0.2">
      <c r="A281" s="36" t="s">
        <v>84</v>
      </c>
      <c r="B281" s="62" t="s">
        <v>25</v>
      </c>
      <c r="C281" s="57" t="s">
        <v>12</v>
      </c>
      <c r="D281" s="57" t="s">
        <v>313</v>
      </c>
      <c r="E281" s="57" t="s">
        <v>59</v>
      </c>
      <c r="F281" s="151">
        <v>20000</v>
      </c>
      <c r="G281" s="151">
        <v>20000</v>
      </c>
      <c r="H281" s="151">
        <v>20000</v>
      </c>
    </row>
    <row r="282" spans="1:24" s="9" customFormat="1" ht="38.25" x14ac:dyDescent="0.2">
      <c r="A282" s="43" t="s">
        <v>312</v>
      </c>
      <c r="B282" s="62" t="s">
        <v>25</v>
      </c>
      <c r="C282" s="57" t="s">
        <v>12</v>
      </c>
      <c r="D282" s="57" t="s">
        <v>311</v>
      </c>
      <c r="E282" s="57"/>
      <c r="F282" s="151">
        <f>F283</f>
        <v>320000</v>
      </c>
      <c r="G282" s="151">
        <f>G283</f>
        <v>400000</v>
      </c>
      <c r="H282" s="151">
        <f>H283</f>
        <v>300000</v>
      </c>
    </row>
    <row r="283" spans="1:24" s="9" customFormat="1" x14ac:dyDescent="0.2">
      <c r="A283" s="41" t="s">
        <v>41</v>
      </c>
      <c r="B283" s="62" t="s">
        <v>25</v>
      </c>
      <c r="C283" s="57" t="s">
        <v>12</v>
      </c>
      <c r="D283" s="57" t="s">
        <v>311</v>
      </c>
      <c r="E283" s="57" t="s">
        <v>6</v>
      </c>
      <c r="F283" s="151">
        <f>F284</f>
        <v>320000</v>
      </c>
      <c r="G283" s="151">
        <f t="shared" ref="G283:X283" si="49">G284</f>
        <v>400000</v>
      </c>
      <c r="H283" s="151">
        <f t="shared" si="49"/>
        <v>300000</v>
      </c>
      <c r="I283" s="151">
        <f t="shared" si="49"/>
        <v>0</v>
      </c>
      <c r="J283" s="151">
        <f t="shared" si="49"/>
        <v>0</v>
      </c>
      <c r="K283" s="151">
        <f t="shared" si="49"/>
        <v>0</v>
      </c>
      <c r="L283" s="151">
        <f t="shared" si="49"/>
        <v>0</v>
      </c>
      <c r="M283" s="151">
        <f t="shared" si="49"/>
        <v>0</v>
      </c>
      <c r="N283" s="151">
        <f t="shared" si="49"/>
        <v>0</v>
      </c>
      <c r="O283" s="151">
        <f t="shared" si="49"/>
        <v>0</v>
      </c>
      <c r="P283" s="151">
        <f t="shared" si="49"/>
        <v>0</v>
      </c>
      <c r="Q283" s="151">
        <f t="shared" si="49"/>
        <v>0</v>
      </c>
      <c r="R283" s="151">
        <f t="shared" si="49"/>
        <v>0</v>
      </c>
      <c r="S283" s="151">
        <f t="shared" si="49"/>
        <v>0</v>
      </c>
      <c r="T283" s="151">
        <f t="shared" si="49"/>
        <v>0</v>
      </c>
      <c r="U283" s="151">
        <f t="shared" si="49"/>
        <v>0</v>
      </c>
      <c r="V283" s="151">
        <f t="shared" si="49"/>
        <v>0</v>
      </c>
      <c r="W283" s="151">
        <f t="shared" si="49"/>
        <v>0</v>
      </c>
      <c r="X283" s="151">
        <f t="shared" si="49"/>
        <v>0</v>
      </c>
    </row>
    <row r="284" spans="1:24" s="9" customFormat="1" x14ac:dyDescent="0.2">
      <c r="A284" s="41" t="s">
        <v>134</v>
      </c>
      <c r="B284" s="62" t="s">
        <v>25</v>
      </c>
      <c r="C284" s="57" t="s">
        <v>12</v>
      </c>
      <c r="D284" s="57" t="s">
        <v>311</v>
      </c>
      <c r="E284" s="57" t="s">
        <v>133</v>
      </c>
      <c r="F284" s="151">
        <f>200000+120000</f>
        <v>320000</v>
      </c>
      <c r="G284" s="151">
        <v>400000</v>
      </c>
      <c r="H284" s="151">
        <v>300000</v>
      </c>
    </row>
    <row r="285" spans="1:24" s="9" customFormat="1" ht="15" x14ac:dyDescent="0.25">
      <c r="A285" s="37" t="s">
        <v>28</v>
      </c>
      <c r="B285" s="67" t="s">
        <v>29</v>
      </c>
      <c r="C285" s="63"/>
      <c r="D285" s="63"/>
      <c r="E285" s="63"/>
      <c r="F285" s="153">
        <f>F286+F320+F423+F434+F391</f>
        <v>639963874.71999991</v>
      </c>
      <c r="G285" s="153">
        <f>G286+G320+G423+G434+G391</f>
        <v>448008920</v>
      </c>
      <c r="H285" s="153">
        <f>H286+H320+H423+H434+H391</f>
        <v>462699700</v>
      </c>
    </row>
    <row r="286" spans="1:24" s="9" customFormat="1" x14ac:dyDescent="0.2">
      <c r="A286" s="38" t="s">
        <v>30</v>
      </c>
      <c r="B286" s="65" t="s">
        <v>29</v>
      </c>
      <c r="C286" s="65" t="s">
        <v>2</v>
      </c>
      <c r="D286" s="63"/>
      <c r="E286" s="63"/>
      <c r="F286" s="154">
        <f>F287</f>
        <v>119370157.5</v>
      </c>
      <c r="G286" s="154">
        <f>G287</f>
        <v>89219900</v>
      </c>
      <c r="H286" s="154">
        <f>H287</f>
        <v>88929900</v>
      </c>
    </row>
    <row r="287" spans="1:24" s="9" customFormat="1" x14ac:dyDescent="0.2">
      <c r="A287" s="39" t="s">
        <v>76</v>
      </c>
      <c r="B287" s="66" t="s">
        <v>29</v>
      </c>
      <c r="C287" s="66" t="s">
        <v>2</v>
      </c>
      <c r="D287" s="57" t="s">
        <v>91</v>
      </c>
      <c r="E287" s="63"/>
      <c r="F287" s="151">
        <f>F288+F304+F309+F298+F295+F314+F301+F317</f>
        <v>119370157.5</v>
      </c>
      <c r="G287" s="151">
        <f>G288+G304+G309+G298+G295+G314+G301+G317</f>
        <v>89219900</v>
      </c>
      <c r="H287" s="151">
        <f>H288+H304+H309+H298+H295+H314+H301+H317</f>
        <v>88929900</v>
      </c>
    </row>
    <row r="288" spans="1:24" s="9" customFormat="1" ht="27" customHeight="1" x14ac:dyDescent="0.2">
      <c r="A288" s="43" t="s">
        <v>228</v>
      </c>
      <c r="B288" s="62" t="s">
        <v>29</v>
      </c>
      <c r="C288" s="57" t="s">
        <v>2</v>
      </c>
      <c r="D288" s="57" t="s">
        <v>106</v>
      </c>
      <c r="E288" s="63"/>
      <c r="F288" s="151">
        <f>F289+F291+F293</f>
        <v>27390554.16</v>
      </c>
      <c r="G288" s="151">
        <f>G289+G291+G293</f>
        <v>20210200</v>
      </c>
      <c r="H288" s="151">
        <f>H289+H291+H293</f>
        <v>19310200</v>
      </c>
    </row>
    <row r="289" spans="1:8" s="9" customFormat="1" ht="75" customHeight="1" x14ac:dyDescent="0.2">
      <c r="A289" s="41" t="s">
        <v>56</v>
      </c>
      <c r="B289" s="62" t="s">
        <v>29</v>
      </c>
      <c r="C289" s="57" t="s">
        <v>2</v>
      </c>
      <c r="D289" s="57" t="s">
        <v>106</v>
      </c>
      <c r="E289" s="57" t="s">
        <v>54</v>
      </c>
      <c r="F289" s="151">
        <f>F290</f>
        <v>1206200</v>
      </c>
      <c r="G289" s="151">
        <f>G290</f>
        <v>8674700</v>
      </c>
      <c r="H289" s="151">
        <f>H290</f>
        <v>8944700</v>
      </c>
    </row>
    <row r="290" spans="1:8" s="9" customFormat="1" ht="27" customHeight="1" x14ac:dyDescent="0.2">
      <c r="A290" s="36" t="s">
        <v>72</v>
      </c>
      <c r="B290" s="62" t="s">
        <v>29</v>
      </c>
      <c r="C290" s="57" t="s">
        <v>2</v>
      </c>
      <c r="D290" s="57" t="s">
        <v>106</v>
      </c>
      <c r="E290" s="57" t="s">
        <v>71</v>
      </c>
      <c r="F290" s="151">
        <f>1714200-508000</f>
        <v>1206200</v>
      </c>
      <c r="G290" s="151">
        <f>6870000+2074700-270000</f>
        <v>8674700</v>
      </c>
      <c r="H290" s="151">
        <f>6870000+2074700</f>
        <v>8944700</v>
      </c>
    </row>
    <row r="291" spans="1:8" s="9" customFormat="1" ht="25.5" x14ac:dyDescent="0.2">
      <c r="A291" s="36" t="s">
        <v>94</v>
      </c>
      <c r="B291" s="62" t="s">
        <v>29</v>
      </c>
      <c r="C291" s="57" t="s">
        <v>2</v>
      </c>
      <c r="D291" s="57" t="s">
        <v>106</v>
      </c>
      <c r="E291" s="57" t="s">
        <v>58</v>
      </c>
      <c r="F291" s="151">
        <f>F292</f>
        <v>25718754.16</v>
      </c>
      <c r="G291" s="151">
        <f>G292</f>
        <v>11535500</v>
      </c>
      <c r="H291" s="151">
        <f>H292</f>
        <v>10365500</v>
      </c>
    </row>
    <row r="292" spans="1:8" s="9" customFormat="1" ht="41.25" customHeight="1" x14ac:dyDescent="0.2">
      <c r="A292" s="36" t="s">
        <v>84</v>
      </c>
      <c r="B292" s="62" t="s">
        <v>29</v>
      </c>
      <c r="C292" s="57" t="s">
        <v>2</v>
      </c>
      <c r="D292" s="57" t="s">
        <v>106</v>
      </c>
      <c r="E292" s="57" t="s">
        <v>59</v>
      </c>
      <c r="F292" s="151">
        <f>3563100+15641000+820100+23000+45000+10280600+713500-2175999.79-3900-1704500-15500-30000-976916+135800-596530.05</f>
        <v>25718754.16</v>
      </c>
      <c r="G292" s="151">
        <f>3563100+212800+973300+3590700+90000+900000+34800+1800000+100800+270000</f>
        <v>11535500</v>
      </c>
      <c r="H292" s="151">
        <f>3563100+212800+973300+3590700+90000+34800+1800000+100800</f>
        <v>10365500</v>
      </c>
    </row>
    <row r="293" spans="1:8" s="9" customFormat="1" x14ac:dyDescent="0.2">
      <c r="A293" s="53" t="s">
        <v>62</v>
      </c>
      <c r="B293" s="62" t="s">
        <v>29</v>
      </c>
      <c r="C293" s="57" t="s">
        <v>2</v>
      </c>
      <c r="D293" s="57" t="s">
        <v>106</v>
      </c>
      <c r="E293" s="57" t="s">
        <v>60</v>
      </c>
      <c r="F293" s="151">
        <f>F294</f>
        <v>465600</v>
      </c>
      <c r="G293" s="151">
        <f>G294</f>
        <v>0</v>
      </c>
      <c r="H293" s="151">
        <f>H294</f>
        <v>0</v>
      </c>
    </row>
    <row r="294" spans="1:8" s="9" customFormat="1" x14ac:dyDescent="0.2">
      <c r="A294" s="41" t="s">
        <v>85</v>
      </c>
      <c r="B294" s="62" t="s">
        <v>29</v>
      </c>
      <c r="C294" s="57" t="s">
        <v>2</v>
      </c>
      <c r="D294" s="57" t="s">
        <v>106</v>
      </c>
      <c r="E294" s="57" t="s">
        <v>61</v>
      </c>
      <c r="F294" s="151">
        <v>465600</v>
      </c>
      <c r="G294" s="151">
        <v>0</v>
      </c>
      <c r="H294" s="151"/>
    </row>
    <row r="295" spans="1:8" s="9" customFormat="1" ht="51" x14ac:dyDescent="0.2">
      <c r="A295" s="36" t="s">
        <v>314</v>
      </c>
      <c r="B295" s="62" t="s">
        <v>29</v>
      </c>
      <c r="C295" s="57" t="s">
        <v>2</v>
      </c>
      <c r="D295" s="57" t="s">
        <v>216</v>
      </c>
      <c r="E295" s="57"/>
      <c r="F295" s="151">
        <f t="shared" ref="F295:H296" si="50">F296</f>
        <v>0</v>
      </c>
      <c r="G295" s="151">
        <f t="shared" si="50"/>
        <v>500000</v>
      </c>
      <c r="H295" s="151">
        <f t="shared" si="50"/>
        <v>500000</v>
      </c>
    </row>
    <row r="296" spans="1:8" s="9" customFormat="1" ht="25.5" x14ac:dyDescent="0.2">
      <c r="A296" s="36" t="s">
        <v>94</v>
      </c>
      <c r="B296" s="62" t="s">
        <v>29</v>
      </c>
      <c r="C296" s="57" t="s">
        <v>2</v>
      </c>
      <c r="D296" s="57" t="s">
        <v>216</v>
      </c>
      <c r="E296" s="57" t="s">
        <v>58</v>
      </c>
      <c r="F296" s="151">
        <f t="shared" si="50"/>
        <v>0</v>
      </c>
      <c r="G296" s="151">
        <f t="shared" si="50"/>
        <v>500000</v>
      </c>
      <c r="H296" s="151">
        <f t="shared" si="50"/>
        <v>500000</v>
      </c>
    </row>
    <row r="297" spans="1:8" s="9" customFormat="1" ht="38.25" x14ac:dyDescent="0.2">
      <c r="A297" s="36" t="s">
        <v>84</v>
      </c>
      <c r="B297" s="62" t="s">
        <v>29</v>
      </c>
      <c r="C297" s="57" t="s">
        <v>2</v>
      </c>
      <c r="D297" s="57" t="s">
        <v>216</v>
      </c>
      <c r="E297" s="57" t="s">
        <v>59</v>
      </c>
      <c r="F297" s="151">
        <v>0</v>
      </c>
      <c r="G297" s="151">
        <v>500000</v>
      </c>
      <c r="H297" s="151">
        <v>500000</v>
      </c>
    </row>
    <row r="298" spans="1:8" s="9" customFormat="1" ht="38.25" x14ac:dyDescent="0.2">
      <c r="A298" s="36" t="s">
        <v>135</v>
      </c>
      <c r="B298" s="62" t="s">
        <v>29</v>
      </c>
      <c r="C298" s="57" t="s">
        <v>2</v>
      </c>
      <c r="D298" s="57" t="s">
        <v>183</v>
      </c>
      <c r="E298" s="57"/>
      <c r="F298" s="151">
        <f t="shared" ref="F298:H299" si="51">F299</f>
        <v>634500</v>
      </c>
      <c r="G298" s="151">
        <f t="shared" si="51"/>
        <v>332500</v>
      </c>
      <c r="H298" s="151">
        <f t="shared" si="51"/>
        <v>332500</v>
      </c>
    </row>
    <row r="299" spans="1:8" s="9" customFormat="1" ht="25.5" x14ac:dyDescent="0.2">
      <c r="A299" s="36" t="s">
        <v>94</v>
      </c>
      <c r="B299" s="62" t="s">
        <v>29</v>
      </c>
      <c r="C299" s="57" t="s">
        <v>2</v>
      </c>
      <c r="D299" s="57" t="s">
        <v>183</v>
      </c>
      <c r="E299" s="57" t="s">
        <v>58</v>
      </c>
      <c r="F299" s="151">
        <f t="shared" si="51"/>
        <v>634500</v>
      </c>
      <c r="G299" s="151">
        <f t="shared" si="51"/>
        <v>332500</v>
      </c>
      <c r="H299" s="151">
        <f t="shared" si="51"/>
        <v>332500</v>
      </c>
    </row>
    <row r="300" spans="1:8" s="9" customFormat="1" ht="38.25" x14ac:dyDescent="0.2">
      <c r="A300" s="36" t="s">
        <v>84</v>
      </c>
      <c r="B300" s="62" t="s">
        <v>29</v>
      </c>
      <c r="C300" s="57" t="s">
        <v>2</v>
      </c>
      <c r="D300" s="57" t="s">
        <v>183</v>
      </c>
      <c r="E300" s="57" t="s">
        <v>59</v>
      </c>
      <c r="F300" s="151">
        <f>332500+222000+80000</f>
        <v>634500</v>
      </c>
      <c r="G300" s="151">
        <v>332500</v>
      </c>
      <c r="H300" s="151">
        <v>332500</v>
      </c>
    </row>
    <row r="301" spans="1:8" s="9" customFormat="1" ht="25.5" x14ac:dyDescent="0.2">
      <c r="A301" s="36" t="s">
        <v>315</v>
      </c>
      <c r="B301" s="62" t="s">
        <v>29</v>
      </c>
      <c r="C301" s="57" t="s">
        <v>2</v>
      </c>
      <c r="D301" s="57" t="s">
        <v>217</v>
      </c>
      <c r="E301" s="57"/>
      <c r="F301" s="151">
        <f t="shared" ref="F301:H302" si="52">F302</f>
        <v>3056093.21</v>
      </c>
      <c r="G301" s="151">
        <f t="shared" si="52"/>
        <v>4700000</v>
      </c>
      <c r="H301" s="151">
        <f t="shared" si="52"/>
        <v>0</v>
      </c>
    </row>
    <row r="302" spans="1:8" s="9" customFormat="1" ht="25.5" x14ac:dyDescent="0.2">
      <c r="A302" s="36" t="s">
        <v>94</v>
      </c>
      <c r="B302" s="62" t="s">
        <v>29</v>
      </c>
      <c r="C302" s="57" t="s">
        <v>2</v>
      </c>
      <c r="D302" s="57" t="s">
        <v>217</v>
      </c>
      <c r="E302" s="57" t="s">
        <v>58</v>
      </c>
      <c r="F302" s="151">
        <f t="shared" si="52"/>
        <v>3056093.21</v>
      </c>
      <c r="G302" s="151">
        <f t="shared" si="52"/>
        <v>4700000</v>
      </c>
      <c r="H302" s="151">
        <f t="shared" si="52"/>
        <v>0</v>
      </c>
    </row>
    <row r="303" spans="1:8" s="9" customFormat="1" ht="38.25" x14ac:dyDescent="0.2">
      <c r="A303" s="36" t="s">
        <v>84</v>
      </c>
      <c r="B303" s="62" t="s">
        <v>29</v>
      </c>
      <c r="C303" s="57" t="s">
        <v>2</v>
      </c>
      <c r="D303" s="57" t="s">
        <v>217</v>
      </c>
      <c r="E303" s="57" t="s">
        <v>59</v>
      </c>
      <c r="F303" s="151">
        <f>2300000+765000+706343.92-672874.94-42375.77</f>
        <v>3056093.21</v>
      </c>
      <c r="G303" s="151">
        <v>4700000</v>
      </c>
      <c r="H303" s="151">
        <v>0</v>
      </c>
    </row>
    <row r="304" spans="1:8" s="9" customFormat="1" ht="38.25" x14ac:dyDescent="0.2">
      <c r="A304" s="40" t="s">
        <v>316</v>
      </c>
      <c r="B304" s="62" t="s">
        <v>29</v>
      </c>
      <c r="C304" s="57" t="s">
        <v>2</v>
      </c>
      <c r="D304" s="57" t="s">
        <v>107</v>
      </c>
      <c r="E304" s="57"/>
      <c r="F304" s="151">
        <f>F305+F307</f>
        <v>60338590.130000003</v>
      </c>
      <c r="G304" s="151">
        <f>G305+G307</f>
        <v>63408600</v>
      </c>
      <c r="H304" s="151">
        <f>H305+H307</f>
        <v>68780600</v>
      </c>
    </row>
    <row r="305" spans="1:8" s="9" customFormat="1" ht="63.75" x14ac:dyDescent="0.2">
      <c r="A305" s="41" t="s">
        <v>56</v>
      </c>
      <c r="B305" s="62" t="s">
        <v>29</v>
      </c>
      <c r="C305" s="57" t="s">
        <v>2</v>
      </c>
      <c r="D305" s="57" t="s">
        <v>107</v>
      </c>
      <c r="E305" s="57" t="s">
        <v>54</v>
      </c>
      <c r="F305" s="151">
        <f>F306</f>
        <v>59912290.130000003</v>
      </c>
      <c r="G305" s="151">
        <f>G306</f>
        <v>63000100</v>
      </c>
      <c r="H305" s="151">
        <f>H306</f>
        <v>68372100</v>
      </c>
    </row>
    <row r="306" spans="1:8" s="9" customFormat="1" ht="25.5" x14ac:dyDescent="0.2">
      <c r="A306" s="36" t="s">
        <v>72</v>
      </c>
      <c r="B306" s="62" t="s">
        <v>29</v>
      </c>
      <c r="C306" s="57" t="s">
        <v>2</v>
      </c>
      <c r="D306" s="57" t="s">
        <v>107</v>
      </c>
      <c r="E306" s="57" t="s">
        <v>71</v>
      </c>
      <c r="F306" s="151">
        <f>41892000+210000+12714800+2685500-17800+2427790.13</f>
        <v>59912290.130000003</v>
      </c>
      <c r="G306" s="151">
        <f>45382700+210000+13769000+3638400</f>
        <v>63000100</v>
      </c>
      <c r="H306" s="151">
        <f>49059900+210000+14879500+4222700</f>
        <v>68372100</v>
      </c>
    </row>
    <row r="307" spans="1:8" s="9" customFormat="1" ht="25.5" x14ac:dyDescent="0.2">
      <c r="A307" s="36" t="s">
        <v>94</v>
      </c>
      <c r="B307" s="62" t="s">
        <v>29</v>
      </c>
      <c r="C307" s="57" t="s">
        <v>2</v>
      </c>
      <c r="D307" s="57" t="s">
        <v>107</v>
      </c>
      <c r="E307" s="57" t="s">
        <v>58</v>
      </c>
      <c r="F307" s="151">
        <f>F308</f>
        <v>426300</v>
      </c>
      <c r="G307" s="151">
        <f>G308</f>
        <v>408500</v>
      </c>
      <c r="H307" s="151">
        <f>H308</f>
        <v>408500</v>
      </c>
    </row>
    <row r="308" spans="1:8" s="9" customFormat="1" ht="38.25" x14ac:dyDescent="0.2">
      <c r="A308" s="36" t="s">
        <v>84</v>
      </c>
      <c r="B308" s="62" t="s">
        <v>29</v>
      </c>
      <c r="C308" s="57" t="s">
        <v>2</v>
      </c>
      <c r="D308" s="57" t="s">
        <v>107</v>
      </c>
      <c r="E308" s="57" t="s">
        <v>59</v>
      </c>
      <c r="F308" s="151">
        <f>408500+17800</f>
        <v>426300</v>
      </c>
      <c r="G308" s="151">
        <v>408500</v>
      </c>
      <c r="H308" s="151">
        <v>408500</v>
      </c>
    </row>
    <row r="309" spans="1:8" s="9" customFormat="1" ht="25.5" customHeight="1" x14ac:dyDescent="0.2">
      <c r="A309" s="231" t="s">
        <v>289</v>
      </c>
      <c r="B309" s="62" t="s">
        <v>29</v>
      </c>
      <c r="C309" s="57" t="s">
        <v>2</v>
      </c>
      <c r="D309" s="57" t="s">
        <v>120</v>
      </c>
      <c r="E309" s="57"/>
      <c r="F309" s="151">
        <f>F310+F312</f>
        <v>27919420</v>
      </c>
      <c r="G309" s="151">
        <f t="shared" ref="F309:H310" si="53">G310</f>
        <v>0</v>
      </c>
      <c r="H309" s="151">
        <f t="shared" si="53"/>
        <v>0</v>
      </c>
    </row>
    <row r="310" spans="1:8" s="9" customFormat="1" ht="63.75" x14ac:dyDescent="0.2">
      <c r="A310" s="41" t="s">
        <v>56</v>
      </c>
      <c r="B310" s="62" t="s">
        <v>29</v>
      </c>
      <c r="C310" s="57" t="s">
        <v>2</v>
      </c>
      <c r="D310" s="57" t="s">
        <v>120</v>
      </c>
      <c r="E310" s="57" t="s">
        <v>54</v>
      </c>
      <c r="F310" s="151">
        <f t="shared" si="53"/>
        <v>25246900</v>
      </c>
      <c r="G310" s="151">
        <f t="shared" si="53"/>
        <v>0</v>
      </c>
      <c r="H310" s="151">
        <f t="shared" si="53"/>
        <v>0</v>
      </c>
    </row>
    <row r="311" spans="1:8" s="9" customFormat="1" ht="25.5" x14ac:dyDescent="0.2">
      <c r="A311" s="36" t="s">
        <v>72</v>
      </c>
      <c r="B311" s="62" t="s">
        <v>29</v>
      </c>
      <c r="C311" s="57" t="s">
        <v>2</v>
      </c>
      <c r="D311" s="57" t="s">
        <v>120</v>
      </c>
      <c r="E311" s="57" t="s">
        <v>71</v>
      </c>
      <c r="F311" s="151">
        <f>24128900+610000+508000</f>
        <v>25246900</v>
      </c>
      <c r="G311" s="151">
        <v>0</v>
      </c>
      <c r="H311" s="151">
        <v>0</v>
      </c>
    </row>
    <row r="312" spans="1:8" s="9" customFormat="1" ht="25.5" x14ac:dyDescent="0.2">
      <c r="A312" s="36" t="s">
        <v>94</v>
      </c>
      <c r="B312" s="62" t="s">
        <v>29</v>
      </c>
      <c r="C312" s="57" t="s">
        <v>2</v>
      </c>
      <c r="D312" s="57" t="s">
        <v>120</v>
      </c>
      <c r="E312" s="57" t="s">
        <v>58</v>
      </c>
      <c r="F312" s="151">
        <f>F313</f>
        <v>2672520</v>
      </c>
      <c r="G312" s="151">
        <f>G313</f>
        <v>0</v>
      </c>
      <c r="H312" s="151">
        <f>H313</f>
        <v>0</v>
      </c>
    </row>
    <row r="313" spans="1:8" s="9" customFormat="1" ht="38.25" x14ac:dyDescent="0.2">
      <c r="A313" s="36" t="s">
        <v>84</v>
      </c>
      <c r="B313" s="62" t="s">
        <v>29</v>
      </c>
      <c r="C313" s="57" t="s">
        <v>2</v>
      </c>
      <c r="D313" s="57" t="s">
        <v>120</v>
      </c>
      <c r="E313" s="57" t="s">
        <v>59</v>
      </c>
      <c r="F313" s="151">
        <f>465000+2207520</f>
        <v>2672520</v>
      </c>
      <c r="G313" s="151">
        <v>0</v>
      </c>
      <c r="H313" s="151">
        <v>0</v>
      </c>
    </row>
    <row r="314" spans="1:8" s="9" customFormat="1" ht="63.75" x14ac:dyDescent="0.2">
      <c r="A314" s="36" t="s">
        <v>219</v>
      </c>
      <c r="B314" s="62" t="s">
        <v>29</v>
      </c>
      <c r="C314" s="57" t="s">
        <v>2</v>
      </c>
      <c r="D314" s="57" t="s">
        <v>218</v>
      </c>
      <c r="E314" s="57"/>
      <c r="F314" s="151">
        <f t="shared" ref="F314:H315" si="54">F315</f>
        <v>0</v>
      </c>
      <c r="G314" s="151">
        <f t="shared" si="54"/>
        <v>6600</v>
      </c>
      <c r="H314" s="151">
        <f t="shared" si="54"/>
        <v>6600</v>
      </c>
    </row>
    <row r="315" spans="1:8" s="9" customFormat="1" ht="25.5" x14ac:dyDescent="0.2">
      <c r="A315" s="36" t="s">
        <v>94</v>
      </c>
      <c r="B315" s="62" t="s">
        <v>29</v>
      </c>
      <c r="C315" s="57" t="s">
        <v>2</v>
      </c>
      <c r="D315" s="57" t="s">
        <v>218</v>
      </c>
      <c r="E315" s="57" t="s">
        <v>58</v>
      </c>
      <c r="F315" s="151">
        <f t="shared" si="54"/>
        <v>0</v>
      </c>
      <c r="G315" s="151">
        <f t="shared" si="54"/>
        <v>6600</v>
      </c>
      <c r="H315" s="151">
        <f t="shared" si="54"/>
        <v>6600</v>
      </c>
    </row>
    <row r="316" spans="1:8" s="9" customFormat="1" ht="38.25" x14ac:dyDescent="0.2">
      <c r="A316" s="36" t="s">
        <v>84</v>
      </c>
      <c r="B316" s="62" t="s">
        <v>29</v>
      </c>
      <c r="C316" s="57" t="s">
        <v>2</v>
      </c>
      <c r="D316" s="57" t="s">
        <v>218</v>
      </c>
      <c r="E316" s="57" t="s">
        <v>59</v>
      </c>
      <c r="F316" s="151">
        <v>0</v>
      </c>
      <c r="G316" s="151">
        <v>6600</v>
      </c>
      <c r="H316" s="151">
        <v>6600</v>
      </c>
    </row>
    <row r="317" spans="1:8" s="9" customFormat="1" ht="25.5" x14ac:dyDescent="0.2">
      <c r="A317" s="36" t="s">
        <v>221</v>
      </c>
      <c r="B317" s="62" t="s">
        <v>29</v>
      </c>
      <c r="C317" s="57" t="s">
        <v>2</v>
      </c>
      <c r="D317" s="57" t="s">
        <v>220</v>
      </c>
      <c r="E317" s="57"/>
      <c r="F317" s="151">
        <f t="shared" ref="F317:H318" si="55">F318</f>
        <v>31000</v>
      </c>
      <c r="G317" s="151">
        <f t="shared" si="55"/>
        <v>62000</v>
      </c>
      <c r="H317" s="151">
        <f t="shared" si="55"/>
        <v>0</v>
      </c>
    </row>
    <row r="318" spans="1:8" s="9" customFormat="1" ht="25.5" x14ac:dyDescent="0.2">
      <c r="A318" s="36" t="s">
        <v>94</v>
      </c>
      <c r="B318" s="62" t="s">
        <v>29</v>
      </c>
      <c r="C318" s="57" t="s">
        <v>2</v>
      </c>
      <c r="D318" s="57" t="s">
        <v>220</v>
      </c>
      <c r="E318" s="57" t="s">
        <v>58</v>
      </c>
      <c r="F318" s="151">
        <f t="shared" si="55"/>
        <v>31000</v>
      </c>
      <c r="G318" s="151">
        <f t="shared" si="55"/>
        <v>62000</v>
      </c>
      <c r="H318" s="151">
        <f t="shared" si="55"/>
        <v>0</v>
      </c>
    </row>
    <row r="319" spans="1:8" s="9" customFormat="1" ht="38.25" x14ac:dyDescent="0.2">
      <c r="A319" s="36" t="s">
        <v>84</v>
      </c>
      <c r="B319" s="62" t="s">
        <v>29</v>
      </c>
      <c r="C319" s="57" t="s">
        <v>2</v>
      </c>
      <c r="D319" s="57" t="s">
        <v>220</v>
      </c>
      <c r="E319" s="57" t="s">
        <v>59</v>
      </c>
      <c r="F319" s="151">
        <v>31000</v>
      </c>
      <c r="G319" s="151">
        <v>62000</v>
      </c>
      <c r="H319" s="151">
        <v>0</v>
      </c>
    </row>
    <row r="320" spans="1:8" s="9" customFormat="1" x14ac:dyDescent="0.2">
      <c r="A320" s="46" t="s">
        <v>31</v>
      </c>
      <c r="B320" s="65" t="s">
        <v>29</v>
      </c>
      <c r="C320" s="65" t="s">
        <v>4</v>
      </c>
      <c r="D320" s="63"/>
      <c r="E320" s="63"/>
      <c r="F320" s="154">
        <f>F321</f>
        <v>446551257.08999997</v>
      </c>
      <c r="G320" s="154">
        <f>G321</f>
        <v>325353900</v>
      </c>
      <c r="H320" s="154">
        <f>H321</f>
        <v>346034400</v>
      </c>
    </row>
    <row r="321" spans="1:9" s="9" customFormat="1" x14ac:dyDescent="0.2">
      <c r="A321" s="39" t="s">
        <v>76</v>
      </c>
      <c r="B321" s="66" t="s">
        <v>29</v>
      </c>
      <c r="C321" s="66" t="s">
        <v>4</v>
      </c>
      <c r="D321" s="57" t="s">
        <v>91</v>
      </c>
      <c r="E321" s="63"/>
      <c r="F321" s="151">
        <f>F322+F358+F363+F343+F371+F338+F383+F329+F335+F346+F374+F377+F349+F387+F352+F380+F368+F332+F355</f>
        <v>446551257.08999997</v>
      </c>
      <c r="G321" s="151">
        <f>G322+G358+G363+G343+G371+G338+G383+G329+G335+G346+G374+G377+G349+G387+G352+G380+G368+G355</f>
        <v>325353900</v>
      </c>
      <c r="H321" s="151">
        <f>H322+H358+H363+H343+H371+H338+H383+H329+H335+H346+H374+H377+H349+H387+H352+H380+H368+H355</f>
        <v>346034400</v>
      </c>
      <c r="I321" s="64" t="e">
        <f>I322+I358+I363+I343+I371+I338+I383+#REF!+I329+I335+I346+I374+I377+#REF!+I349+I387</f>
        <v>#REF!</v>
      </c>
    </row>
    <row r="322" spans="1:9" s="9" customFormat="1" ht="38.25" x14ac:dyDescent="0.2">
      <c r="A322" s="43" t="s">
        <v>229</v>
      </c>
      <c r="B322" s="62" t="s">
        <v>29</v>
      </c>
      <c r="C322" s="57" t="s">
        <v>4</v>
      </c>
      <c r="D322" s="57" t="s">
        <v>108</v>
      </c>
      <c r="E322" s="63"/>
      <c r="F322" s="151">
        <f>F323+F325+F327</f>
        <v>83977246.299999982</v>
      </c>
      <c r="G322" s="151">
        <f>G323+G325+G327</f>
        <v>50689100</v>
      </c>
      <c r="H322" s="151">
        <f>H323+H325+H327</f>
        <v>55873200</v>
      </c>
    </row>
    <row r="323" spans="1:9" s="9" customFormat="1" ht="63.75" x14ac:dyDescent="0.2">
      <c r="A323" s="41" t="s">
        <v>56</v>
      </c>
      <c r="B323" s="62" t="s">
        <v>29</v>
      </c>
      <c r="C323" s="57" t="s">
        <v>4</v>
      </c>
      <c r="D323" s="57" t="s">
        <v>108</v>
      </c>
      <c r="E323" s="57" t="s">
        <v>54</v>
      </c>
      <c r="F323" s="151">
        <f>F324</f>
        <v>3636800</v>
      </c>
      <c r="G323" s="151">
        <f>G324</f>
        <v>20345300</v>
      </c>
      <c r="H323" s="151">
        <f>H324</f>
        <v>21275300</v>
      </c>
    </row>
    <row r="324" spans="1:9" s="9" customFormat="1" ht="25.5" x14ac:dyDescent="0.2">
      <c r="A324" s="36" t="s">
        <v>72</v>
      </c>
      <c r="B324" s="62" t="s">
        <v>29</v>
      </c>
      <c r="C324" s="57" t="s">
        <v>4</v>
      </c>
      <c r="D324" s="57" t="s">
        <v>108</v>
      </c>
      <c r="E324" s="57" t="s">
        <v>71</v>
      </c>
      <c r="F324" s="151">
        <f>5065900-51400+28500-1406200</f>
        <v>3636800</v>
      </c>
      <c r="G324" s="151">
        <f>16340400+4934900-930000</f>
        <v>20345300</v>
      </c>
      <c r="H324" s="151">
        <f>16340400+4934900</f>
        <v>21275300</v>
      </c>
    </row>
    <row r="325" spans="1:9" s="9" customFormat="1" ht="25.5" x14ac:dyDescent="0.2">
      <c r="A325" s="36" t="s">
        <v>94</v>
      </c>
      <c r="B325" s="62" t="s">
        <v>29</v>
      </c>
      <c r="C325" s="57" t="s">
        <v>4</v>
      </c>
      <c r="D325" s="57" t="s">
        <v>108</v>
      </c>
      <c r="E325" s="57" t="s">
        <v>58</v>
      </c>
      <c r="F325" s="151">
        <f>F326</f>
        <v>77333546.299999982</v>
      </c>
      <c r="G325" s="151">
        <f>G326</f>
        <v>30343800</v>
      </c>
      <c r="H325" s="151">
        <f>H326</f>
        <v>34597900</v>
      </c>
    </row>
    <row r="326" spans="1:9" s="9" customFormat="1" ht="38.25" x14ac:dyDescent="0.2">
      <c r="A326" s="36" t="s">
        <v>84</v>
      </c>
      <c r="B326" s="62" t="s">
        <v>29</v>
      </c>
      <c r="C326" s="57" t="s">
        <v>4</v>
      </c>
      <c r="D326" s="57" t="s">
        <v>108</v>
      </c>
      <c r="E326" s="57" t="s">
        <v>59</v>
      </c>
      <c r="F326" s="151">
        <f>4763300+59017500+3832300-9600-150000-400040-1649800-750400+728300+124400+45000+18254035.38-102200-85000-40000+37000-2687306.01-150900-217250-5000-31000-1638750-31636.48+603733.74-5000-746752.07-330000-220000-20000-1548900+1652600-871088.26-34000</f>
        <v>77333546.299999982</v>
      </c>
      <c r="G326" s="151">
        <f>4763300+205200+4115800+11027400+150000+1500000+1333600+3000000+2479200+839400-100+930000</f>
        <v>30343800</v>
      </c>
      <c r="H326" s="151">
        <f>4763300+205200+4115800+17711600+150000+1333600+3000000+2479200+839400-100-100</f>
        <v>34597900</v>
      </c>
    </row>
    <row r="327" spans="1:9" s="9" customFormat="1" x14ac:dyDescent="0.2">
      <c r="A327" s="36" t="s">
        <v>62</v>
      </c>
      <c r="B327" s="62" t="s">
        <v>29</v>
      </c>
      <c r="C327" s="57" t="s">
        <v>4</v>
      </c>
      <c r="D327" s="57" t="s">
        <v>108</v>
      </c>
      <c r="E327" s="57" t="s">
        <v>60</v>
      </c>
      <c r="F327" s="151">
        <f>F328</f>
        <v>3006900</v>
      </c>
      <c r="G327" s="151">
        <f>G328</f>
        <v>0</v>
      </c>
      <c r="H327" s="151">
        <f>H328</f>
        <v>0</v>
      </c>
    </row>
    <row r="328" spans="1:9" s="9" customFormat="1" x14ac:dyDescent="0.2">
      <c r="A328" s="41" t="s">
        <v>85</v>
      </c>
      <c r="B328" s="62" t="s">
        <v>29</v>
      </c>
      <c r="C328" s="57" t="s">
        <v>4</v>
      </c>
      <c r="D328" s="57" t="s">
        <v>108</v>
      </c>
      <c r="E328" s="57" t="s">
        <v>61</v>
      </c>
      <c r="F328" s="151">
        <f>2945700+5000+5000+1200+50000</f>
        <v>3006900</v>
      </c>
      <c r="G328" s="151">
        <v>0</v>
      </c>
      <c r="H328" s="151">
        <v>0</v>
      </c>
    </row>
    <row r="329" spans="1:9" s="2" customFormat="1" ht="25.5" x14ac:dyDescent="0.2">
      <c r="A329" s="41" t="s">
        <v>124</v>
      </c>
      <c r="B329" s="62" t="s">
        <v>29</v>
      </c>
      <c r="C329" s="57" t="s">
        <v>4</v>
      </c>
      <c r="D329" s="57" t="s">
        <v>123</v>
      </c>
      <c r="E329" s="57"/>
      <c r="F329" s="151">
        <f t="shared" ref="F329:H330" si="56">F330</f>
        <v>9600</v>
      </c>
      <c r="G329" s="151">
        <f t="shared" si="56"/>
        <v>0</v>
      </c>
      <c r="H329" s="151">
        <f t="shared" si="56"/>
        <v>0</v>
      </c>
    </row>
    <row r="330" spans="1:9" s="2" customFormat="1" ht="25.5" x14ac:dyDescent="0.2">
      <c r="A330" s="36" t="s">
        <v>94</v>
      </c>
      <c r="B330" s="62" t="s">
        <v>29</v>
      </c>
      <c r="C330" s="57" t="s">
        <v>4</v>
      </c>
      <c r="D330" s="57" t="s">
        <v>123</v>
      </c>
      <c r="E330" s="57" t="s">
        <v>58</v>
      </c>
      <c r="F330" s="151">
        <f t="shared" si="56"/>
        <v>9600</v>
      </c>
      <c r="G330" s="151">
        <f t="shared" si="56"/>
        <v>0</v>
      </c>
      <c r="H330" s="151">
        <f t="shared" si="56"/>
        <v>0</v>
      </c>
    </row>
    <row r="331" spans="1:9" s="2" customFormat="1" ht="38.25" x14ac:dyDescent="0.2">
      <c r="A331" s="36" t="s">
        <v>84</v>
      </c>
      <c r="B331" s="62" t="s">
        <v>29</v>
      </c>
      <c r="C331" s="57" t="s">
        <v>4</v>
      </c>
      <c r="D331" s="57" t="s">
        <v>123</v>
      </c>
      <c r="E331" s="57" t="s">
        <v>59</v>
      </c>
      <c r="F331" s="151">
        <v>9600</v>
      </c>
      <c r="G331" s="151">
        <v>0</v>
      </c>
      <c r="H331" s="151">
        <v>0</v>
      </c>
    </row>
    <row r="332" spans="1:9" s="2" customFormat="1" ht="81.75" customHeight="1" x14ac:dyDescent="0.2">
      <c r="A332" s="41" t="s">
        <v>386</v>
      </c>
      <c r="B332" s="62" t="s">
        <v>29</v>
      </c>
      <c r="C332" s="57" t="s">
        <v>4</v>
      </c>
      <c r="D332" s="57" t="s">
        <v>387</v>
      </c>
      <c r="E332" s="57"/>
      <c r="F332" s="151">
        <f>F333</f>
        <v>16900</v>
      </c>
      <c r="G332" s="151">
        <v>0</v>
      </c>
      <c r="H332" s="151">
        <v>0</v>
      </c>
    </row>
    <row r="333" spans="1:9" s="2" customFormat="1" ht="63.75" x14ac:dyDescent="0.2">
      <c r="A333" s="36" t="s">
        <v>56</v>
      </c>
      <c r="B333" s="62" t="s">
        <v>29</v>
      </c>
      <c r="C333" s="57" t="s">
        <v>4</v>
      </c>
      <c r="D333" s="57" t="s">
        <v>387</v>
      </c>
      <c r="E333" s="57" t="s">
        <v>54</v>
      </c>
      <c r="F333" s="151">
        <f>F334</f>
        <v>16900</v>
      </c>
      <c r="G333" s="151">
        <v>0</v>
      </c>
      <c r="H333" s="151">
        <v>0</v>
      </c>
    </row>
    <row r="334" spans="1:9" s="2" customFormat="1" ht="25.5" x14ac:dyDescent="0.2">
      <c r="A334" s="36" t="s">
        <v>72</v>
      </c>
      <c r="B334" s="62" t="s">
        <v>29</v>
      </c>
      <c r="C334" s="57" t="s">
        <v>4</v>
      </c>
      <c r="D334" s="57" t="s">
        <v>387</v>
      </c>
      <c r="E334" s="57" t="s">
        <v>71</v>
      </c>
      <c r="F334" s="151">
        <v>16900</v>
      </c>
      <c r="G334" s="151">
        <v>0</v>
      </c>
      <c r="H334" s="151">
        <v>0</v>
      </c>
    </row>
    <row r="335" spans="1:9" s="2" customFormat="1" ht="51" x14ac:dyDescent="0.2">
      <c r="A335" s="36" t="s">
        <v>314</v>
      </c>
      <c r="B335" s="75" t="s">
        <v>29</v>
      </c>
      <c r="C335" s="57" t="s">
        <v>4</v>
      </c>
      <c r="D335" s="57" t="s">
        <v>216</v>
      </c>
      <c r="E335" s="57"/>
      <c r="F335" s="151">
        <f t="shared" ref="F335:H336" si="57">F336</f>
        <v>0</v>
      </c>
      <c r="G335" s="151">
        <f t="shared" si="57"/>
        <v>500000</v>
      </c>
      <c r="H335" s="151">
        <f t="shared" si="57"/>
        <v>500000</v>
      </c>
    </row>
    <row r="336" spans="1:9" s="9" customFormat="1" ht="25.5" x14ac:dyDescent="0.2">
      <c r="A336" s="36" t="s">
        <v>94</v>
      </c>
      <c r="B336" s="75" t="s">
        <v>29</v>
      </c>
      <c r="C336" s="57" t="s">
        <v>4</v>
      </c>
      <c r="D336" s="57" t="s">
        <v>216</v>
      </c>
      <c r="E336" s="57" t="s">
        <v>58</v>
      </c>
      <c r="F336" s="151">
        <f t="shared" si="57"/>
        <v>0</v>
      </c>
      <c r="G336" s="151">
        <f t="shared" si="57"/>
        <v>500000</v>
      </c>
      <c r="H336" s="151">
        <f t="shared" si="57"/>
        <v>500000</v>
      </c>
    </row>
    <row r="337" spans="1:8" s="9" customFormat="1" ht="38.25" x14ac:dyDescent="0.2">
      <c r="A337" s="36" t="s">
        <v>84</v>
      </c>
      <c r="B337" s="75" t="s">
        <v>29</v>
      </c>
      <c r="C337" s="57" t="s">
        <v>4</v>
      </c>
      <c r="D337" s="57" t="s">
        <v>216</v>
      </c>
      <c r="E337" s="57" t="s">
        <v>59</v>
      </c>
      <c r="F337" s="151">
        <v>0</v>
      </c>
      <c r="G337" s="151">
        <v>500000</v>
      </c>
      <c r="H337" s="151">
        <v>500000</v>
      </c>
    </row>
    <row r="338" spans="1:8" s="9" customFormat="1" ht="38.25" x14ac:dyDescent="0.2">
      <c r="A338" s="36" t="s">
        <v>135</v>
      </c>
      <c r="B338" s="75" t="s">
        <v>29</v>
      </c>
      <c r="C338" s="57" t="s">
        <v>4</v>
      </c>
      <c r="D338" s="57" t="s">
        <v>183</v>
      </c>
      <c r="E338" s="57"/>
      <c r="F338" s="151">
        <f>F339+F341</f>
        <v>12252400</v>
      </c>
      <c r="G338" s="151">
        <f>G339+G341</f>
        <v>12554400</v>
      </c>
      <c r="H338" s="151">
        <f>H339+H341</f>
        <v>12554400</v>
      </c>
    </row>
    <row r="339" spans="1:8" s="9" customFormat="1" ht="25.5" x14ac:dyDescent="0.2">
      <c r="A339" s="36" t="s">
        <v>94</v>
      </c>
      <c r="B339" s="75" t="s">
        <v>29</v>
      </c>
      <c r="C339" s="57" t="s">
        <v>4</v>
      </c>
      <c r="D339" s="57" t="s">
        <v>183</v>
      </c>
      <c r="E339" s="57" t="s">
        <v>58</v>
      </c>
      <c r="F339" s="151">
        <f>F340</f>
        <v>11828600</v>
      </c>
      <c r="G339" s="151">
        <f>G340</f>
        <v>12192600</v>
      </c>
      <c r="H339" s="151">
        <f>H340</f>
        <v>12192600</v>
      </c>
    </row>
    <row r="340" spans="1:8" s="9" customFormat="1" ht="38.25" x14ac:dyDescent="0.2">
      <c r="A340" s="36" t="s">
        <v>84</v>
      </c>
      <c r="B340" s="75" t="s">
        <v>29</v>
      </c>
      <c r="C340" s="57" t="s">
        <v>4</v>
      </c>
      <c r="D340" s="57" t="s">
        <v>183</v>
      </c>
      <c r="E340" s="57" t="s">
        <v>59</v>
      </c>
      <c r="F340" s="151">
        <f>12192600-222000-80000-62000</f>
        <v>11828600</v>
      </c>
      <c r="G340" s="151">
        <v>12192600</v>
      </c>
      <c r="H340" s="151">
        <v>12192600</v>
      </c>
    </row>
    <row r="341" spans="1:8" s="9" customFormat="1" ht="25.5" x14ac:dyDescent="0.2">
      <c r="A341" s="41" t="s">
        <v>68</v>
      </c>
      <c r="B341" s="75" t="s">
        <v>29</v>
      </c>
      <c r="C341" s="57" t="s">
        <v>4</v>
      </c>
      <c r="D341" s="57" t="s">
        <v>183</v>
      </c>
      <c r="E341" s="57" t="s">
        <v>69</v>
      </c>
      <c r="F341" s="151">
        <f>F342</f>
        <v>423800</v>
      </c>
      <c r="G341" s="151">
        <f>G342</f>
        <v>361800</v>
      </c>
      <c r="H341" s="151">
        <f>H342</f>
        <v>361800</v>
      </c>
    </row>
    <row r="342" spans="1:8" s="9" customFormat="1" ht="25.5" x14ac:dyDescent="0.2">
      <c r="A342" s="41" t="s">
        <v>83</v>
      </c>
      <c r="B342" s="75" t="s">
        <v>29</v>
      </c>
      <c r="C342" s="57" t="s">
        <v>4</v>
      </c>
      <c r="D342" s="57" t="s">
        <v>183</v>
      </c>
      <c r="E342" s="57" t="s">
        <v>70</v>
      </c>
      <c r="F342" s="151">
        <f>361800+62000</f>
        <v>423800</v>
      </c>
      <c r="G342" s="151">
        <v>361800</v>
      </c>
      <c r="H342" s="151">
        <v>361800</v>
      </c>
    </row>
    <row r="343" spans="1:8" s="9" customFormat="1" ht="51" x14ac:dyDescent="0.2">
      <c r="A343" s="41" t="s">
        <v>189</v>
      </c>
      <c r="B343" s="62" t="s">
        <v>29</v>
      </c>
      <c r="C343" s="57" t="s">
        <v>4</v>
      </c>
      <c r="D343" s="57" t="s">
        <v>184</v>
      </c>
      <c r="E343" s="57"/>
      <c r="F343" s="151">
        <f t="shared" ref="F343:H344" si="58">F344</f>
        <v>1031200</v>
      </c>
      <c r="G343" s="151">
        <f t="shared" si="58"/>
        <v>582000</v>
      </c>
      <c r="H343" s="151">
        <f t="shared" si="58"/>
        <v>582000</v>
      </c>
    </row>
    <row r="344" spans="1:8" s="9" customFormat="1" ht="63.75" x14ac:dyDescent="0.2">
      <c r="A344" s="41" t="s">
        <v>56</v>
      </c>
      <c r="B344" s="62" t="s">
        <v>29</v>
      </c>
      <c r="C344" s="57" t="s">
        <v>4</v>
      </c>
      <c r="D344" s="57" t="s">
        <v>184</v>
      </c>
      <c r="E344" s="57" t="s">
        <v>54</v>
      </c>
      <c r="F344" s="151">
        <f t="shared" si="58"/>
        <v>1031200</v>
      </c>
      <c r="G344" s="151">
        <f t="shared" si="58"/>
        <v>582000</v>
      </c>
      <c r="H344" s="151">
        <f t="shared" si="58"/>
        <v>582000</v>
      </c>
    </row>
    <row r="345" spans="1:8" s="9" customFormat="1" ht="25.5" x14ac:dyDescent="0.2">
      <c r="A345" s="36" t="s">
        <v>72</v>
      </c>
      <c r="B345" s="62" t="s">
        <v>29</v>
      </c>
      <c r="C345" s="57" t="s">
        <v>4</v>
      </c>
      <c r="D345" s="57" t="s">
        <v>184</v>
      </c>
      <c r="E345" s="57" t="s">
        <v>71</v>
      </c>
      <c r="F345" s="151">
        <f>570300+460900</f>
        <v>1031200</v>
      </c>
      <c r="G345" s="151">
        <v>582000</v>
      </c>
      <c r="H345" s="151">
        <v>582000</v>
      </c>
    </row>
    <row r="346" spans="1:8" s="9" customFormat="1" ht="25.5" x14ac:dyDescent="0.2">
      <c r="A346" s="36" t="s">
        <v>315</v>
      </c>
      <c r="B346" s="75" t="s">
        <v>29</v>
      </c>
      <c r="C346" s="57" t="s">
        <v>4</v>
      </c>
      <c r="D346" s="57" t="s">
        <v>217</v>
      </c>
      <c r="E346" s="57"/>
      <c r="F346" s="151">
        <f t="shared" ref="F346:H347" si="59">F347</f>
        <v>1408906.79</v>
      </c>
      <c r="G346" s="151">
        <f t="shared" si="59"/>
        <v>0</v>
      </c>
      <c r="H346" s="151">
        <f t="shared" si="59"/>
        <v>0</v>
      </c>
    </row>
    <row r="347" spans="1:8" s="9" customFormat="1" ht="25.5" x14ac:dyDescent="0.2">
      <c r="A347" s="36" t="s">
        <v>94</v>
      </c>
      <c r="B347" s="75" t="s">
        <v>29</v>
      </c>
      <c r="C347" s="57" t="s">
        <v>4</v>
      </c>
      <c r="D347" s="57" t="s">
        <v>217</v>
      </c>
      <c r="E347" s="57" t="s">
        <v>58</v>
      </c>
      <c r="F347" s="151">
        <f t="shared" si="59"/>
        <v>1408906.79</v>
      </c>
      <c r="G347" s="151">
        <f t="shared" si="59"/>
        <v>0</v>
      </c>
      <c r="H347" s="151">
        <f t="shared" si="59"/>
        <v>0</v>
      </c>
    </row>
    <row r="348" spans="1:8" s="9" customFormat="1" ht="38.25" x14ac:dyDescent="0.2">
      <c r="A348" s="36" t="s">
        <v>84</v>
      </c>
      <c r="B348" s="75" t="s">
        <v>29</v>
      </c>
      <c r="C348" s="57" t="s">
        <v>4</v>
      </c>
      <c r="D348" s="57" t="s">
        <v>217</v>
      </c>
      <c r="E348" s="57" t="s">
        <v>59</v>
      </c>
      <c r="F348" s="151">
        <f>2400000-765000-706343.92+672874.94+42375.77-235000</f>
        <v>1408906.79</v>
      </c>
      <c r="G348" s="151">
        <v>0</v>
      </c>
      <c r="H348" s="151">
        <v>0</v>
      </c>
    </row>
    <row r="349" spans="1:8" s="9" customFormat="1" ht="63.75" x14ac:dyDescent="0.2">
      <c r="A349" s="41" t="s">
        <v>317</v>
      </c>
      <c r="B349" s="75" t="s">
        <v>29</v>
      </c>
      <c r="C349" s="57" t="s">
        <v>4</v>
      </c>
      <c r="D349" s="57" t="s">
        <v>261</v>
      </c>
      <c r="E349" s="57"/>
      <c r="F349" s="151">
        <f t="shared" ref="F349:H350" si="60">F350</f>
        <v>129400</v>
      </c>
      <c r="G349" s="151">
        <f t="shared" si="60"/>
        <v>0</v>
      </c>
      <c r="H349" s="151">
        <f t="shared" si="60"/>
        <v>0</v>
      </c>
    </row>
    <row r="350" spans="1:8" s="9" customFormat="1" ht="25.5" x14ac:dyDescent="0.2">
      <c r="A350" s="36" t="s">
        <v>94</v>
      </c>
      <c r="B350" s="75" t="s">
        <v>29</v>
      </c>
      <c r="C350" s="57" t="s">
        <v>4</v>
      </c>
      <c r="D350" s="57" t="s">
        <v>261</v>
      </c>
      <c r="E350" s="57" t="s">
        <v>58</v>
      </c>
      <c r="F350" s="151">
        <f t="shared" si="60"/>
        <v>129400</v>
      </c>
      <c r="G350" s="151">
        <f t="shared" si="60"/>
        <v>0</v>
      </c>
      <c r="H350" s="151">
        <f t="shared" si="60"/>
        <v>0</v>
      </c>
    </row>
    <row r="351" spans="1:8" s="9" customFormat="1" ht="38.25" x14ac:dyDescent="0.2">
      <c r="A351" s="36" t="s">
        <v>84</v>
      </c>
      <c r="B351" s="75" t="s">
        <v>29</v>
      </c>
      <c r="C351" s="57" t="s">
        <v>4</v>
      </c>
      <c r="D351" s="57" t="s">
        <v>261</v>
      </c>
      <c r="E351" s="57" t="s">
        <v>59</v>
      </c>
      <c r="F351" s="151">
        <v>129400</v>
      </c>
      <c r="G351" s="151">
        <v>0</v>
      </c>
      <c r="H351" s="151">
        <v>0</v>
      </c>
    </row>
    <row r="352" spans="1:8" s="9" customFormat="1" ht="51" x14ac:dyDescent="0.2">
      <c r="A352" s="41" t="s">
        <v>376</v>
      </c>
      <c r="B352" s="75" t="s">
        <v>29</v>
      </c>
      <c r="C352" s="57" t="s">
        <v>4</v>
      </c>
      <c r="D352" s="57" t="s">
        <v>375</v>
      </c>
      <c r="E352" s="57"/>
      <c r="F352" s="151">
        <f t="shared" ref="F352:H353" si="61">F353</f>
        <v>950000</v>
      </c>
      <c r="G352" s="151">
        <f t="shared" si="61"/>
        <v>0</v>
      </c>
      <c r="H352" s="151">
        <f t="shared" si="61"/>
        <v>0</v>
      </c>
    </row>
    <row r="353" spans="1:8" s="9" customFormat="1" ht="25.5" x14ac:dyDescent="0.2">
      <c r="A353" s="36" t="s">
        <v>94</v>
      </c>
      <c r="B353" s="75" t="s">
        <v>29</v>
      </c>
      <c r="C353" s="57" t="s">
        <v>4</v>
      </c>
      <c r="D353" s="57" t="s">
        <v>375</v>
      </c>
      <c r="E353" s="57" t="s">
        <v>58</v>
      </c>
      <c r="F353" s="151">
        <f t="shared" si="61"/>
        <v>950000</v>
      </c>
      <c r="G353" s="151">
        <f t="shared" si="61"/>
        <v>0</v>
      </c>
      <c r="H353" s="151">
        <f t="shared" si="61"/>
        <v>0</v>
      </c>
    </row>
    <row r="354" spans="1:8" s="9" customFormat="1" ht="38.25" x14ac:dyDescent="0.2">
      <c r="A354" s="36" t="s">
        <v>84</v>
      </c>
      <c r="B354" s="75" t="s">
        <v>29</v>
      </c>
      <c r="C354" s="57" t="s">
        <v>4</v>
      </c>
      <c r="D354" s="57" t="s">
        <v>375</v>
      </c>
      <c r="E354" s="57" t="s">
        <v>59</v>
      </c>
      <c r="F354" s="151">
        <f>1000000-50000</f>
        <v>950000</v>
      </c>
      <c r="G354" s="151">
        <v>0</v>
      </c>
      <c r="H354" s="151">
        <v>0</v>
      </c>
    </row>
    <row r="355" spans="1:8" s="9" customFormat="1" ht="76.5" x14ac:dyDescent="0.2">
      <c r="A355" s="36" t="s">
        <v>388</v>
      </c>
      <c r="B355" s="75" t="s">
        <v>29</v>
      </c>
      <c r="C355" s="57" t="s">
        <v>4</v>
      </c>
      <c r="D355" s="57" t="s">
        <v>389</v>
      </c>
      <c r="E355" s="57"/>
      <c r="F355" s="151">
        <f t="shared" ref="F355:H356" si="62">F356</f>
        <v>406224</v>
      </c>
      <c r="G355" s="151">
        <f t="shared" si="62"/>
        <v>0</v>
      </c>
      <c r="H355" s="151">
        <f t="shared" si="62"/>
        <v>0</v>
      </c>
    </row>
    <row r="356" spans="1:8" s="9" customFormat="1" ht="63.75" x14ac:dyDescent="0.2">
      <c r="A356" s="36" t="s">
        <v>56</v>
      </c>
      <c r="B356" s="75" t="s">
        <v>29</v>
      </c>
      <c r="C356" s="57" t="s">
        <v>4</v>
      </c>
      <c r="D356" s="57" t="s">
        <v>389</v>
      </c>
      <c r="E356" s="57" t="s">
        <v>54</v>
      </c>
      <c r="F356" s="151">
        <f t="shared" si="62"/>
        <v>406224</v>
      </c>
      <c r="G356" s="151">
        <f t="shared" si="62"/>
        <v>0</v>
      </c>
      <c r="H356" s="151">
        <f t="shared" si="62"/>
        <v>0</v>
      </c>
    </row>
    <row r="357" spans="1:8" s="9" customFormat="1" ht="25.5" x14ac:dyDescent="0.2">
      <c r="A357" s="36" t="s">
        <v>72</v>
      </c>
      <c r="B357" s="75" t="s">
        <v>29</v>
      </c>
      <c r="C357" s="57" t="s">
        <v>4</v>
      </c>
      <c r="D357" s="57" t="s">
        <v>389</v>
      </c>
      <c r="E357" s="57" t="s">
        <v>71</v>
      </c>
      <c r="F357" s="151">
        <v>406224</v>
      </c>
      <c r="G357" s="151">
        <v>0</v>
      </c>
      <c r="H357" s="151">
        <v>0</v>
      </c>
    </row>
    <row r="358" spans="1:8" s="9" customFormat="1" ht="38.25" x14ac:dyDescent="0.2">
      <c r="A358" s="40" t="s">
        <v>318</v>
      </c>
      <c r="B358" s="62" t="s">
        <v>29</v>
      </c>
      <c r="C358" s="57" t="s">
        <v>4</v>
      </c>
      <c r="D358" s="57" t="s">
        <v>110</v>
      </c>
      <c r="E358" s="57"/>
      <c r="F358" s="151">
        <f>F359+F361</f>
        <v>224851760</v>
      </c>
      <c r="G358" s="151">
        <f>G359+G361</f>
        <v>229536800</v>
      </c>
      <c r="H358" s="151">
        <f>H359+H361</f>
        <v>245226900</v>
      </c>
    </row>
    <row r="359" spans="1:8" s="9" customFormat="1" ht="63.75" x14ac:dyDescent="0.2">
      <c r="A359" s="41" t="s">
        <v>56</v>
      </c>
      <c r="B359" s="62" t="s">
        <v>29</v>
      </c>
      <c r="C359" s="57" t="s">
        <v>4</v>
      </c>
      <c r="D359" s="57" t="s">
        <v>110</v>
      </c>
      <c r="E359" s="57" t="s">
        <v>54</v>
      </c>
      <c r="F359" s="151">
        <f>F360</f>
        <v>221481060</v>
      </c>
      <c r="G359" s="151">
        <f>G360</f>
        <v>226780300</v>
      </c>
      <c r="H359" s="151">
        <f>H360</f>
        <v>242470400</v>
      </c>
    </row>
    <row r="360" spans="1:8" s="9" customFormat="1" ht="25.5" x14ac:dyDescent="0.2">
      <c r="A360" s="36" t="s">
        <v>72</v>
      </c>
      <c r="B360" s="62" t="s">
        <v>29</v>
      </c>
      <c r="C360" s="57" t="s">
        <v>4</v>
      </c>
      <c r="D360" s="57" t="s">
        <v>110</v>
      </c>
      <c r="E360" s="57" t="s">
        <v>71</v>
      </c>
      <c r="F360" s="151">
        <f>150065500+790000+45558400+14156400-614200+11524960</f>
        <v>221481060</v>
      </c>
      <c r="G360" s="151">
        <f>161108100+790000+48893300+15988900</f>
        <v>226780300</v>
      </c>
      <c r="H360" s="151">
        <f>172332100+790000+52282700+17065600</f>
        <v>242470400</v>
      </c>
    </row>
    <row r="361" spans="1:8" s="9" customFormat="1" ht="25.5" x14ac:dyDescent="0.2">
      <c r="A361" s="36" t="s">
        <v>94</v>
      </c>
      <c r="B361" s="62" t="s">
        <v>29</v>
      </c>
      <c r="C361" s="57" t="s">
        <v>4</v>
      </c>
      <c r="D361" s="57" t="s">
        <v>110</v>
      </c>
      <c r="E361" s="57" t="s">
        <v>58</v>
      </c>
      <c r="F361" s="151">
        <f>F362</f>
        <v>3370700</v>
      </c>
      <c r="G361" s="151">
        <f>G362</f>
        <v>2756500</v>
      </c>
      <c r="H361" s="151">
        <f>H362</f>
        <v>2756500</v>
      </c>
    </row>
    <row r="362" spans="1:8" s="9" customFormat="1" ht="38.25" x14ac:dyDescent="0.2">
      <c r="A362" s="36" t="s">
        <v>84</v>
      </c>
      <c r="B362" s="62" t="s">
        <v>29</v>
      </c>
      <c r="C362" s="57" t="s">
        <v>4</v>
      </c>
      <c r="D362" s="57" t="s">
        <v>110</v>
      </c>
      <c r="E362" s="57" t="s">
        <v>59</v>
      </c>
      <c r="F362" s="151">
        <f>2756500+614200</f>
        <v>3370700</v>
      </c>
      <c r="G362" s="151">
        <v>2756500</v>
      </c>
      <c r="H362" s="151">
        <v>2756500</v>
      </c>
    </row>
    <row r="363" spans="1:8" s="9" customFormat="1" ht="25.5" x14ac:dyDescent="0.2">
      <c r="A363" s="36" t="s">
        <v>289</v>
      </c>
      <c r="B363" s="62" t="s">
        <v>29</v>
      </c>
      <c r="C363" s="57" t="s">
        <v>4</v>
      </c>
      <c r="D363" s="57" t="s">
        <v>120</v>
      </c>
      <c r="E363" s="57"/>
      <c r="F363" s="151">
        <f>F364+F366</f>
        <v>80621980</v>
      </c>
      <c r="G363" s="151">
        <f t="shared" ref="F363:H364" si="63">G364</f>
        <v>0</v>
      </c>
      <c r="H363" s="151">
        <f t="shared" si="63"/>
        <v>0</v>
      </c>
    </row>
    <row r="364" spans="1:8" s="9" customFormat="1" ht="63.75" x14ac:dyDescent="0.2">
      <c r="A364" s="41" t="s">
        <v>56</v>
      </c>
      <c r="B364" s="62" t="s">
        <v>29</v>
      </c>
      <c r="C364" s="57" t="s">
        <v>4</v>
      </c>
      <c r="D364" s="57" t="s">
        <v>120</v>
      </c>
      <c r="E364" s="57" t="s">
        <v>54</v>
      </c>
      <c r="F364" s="151">
        <f t="shared" si="63"/>
        <v>73938500</v>
      </c>
      <c r="G364" s="151">
        <f t="shared" si="63"/>
        <v>0</v>
      </c>
      <c r="H364" s="151">
        <f t="shared" si="63"/>
        <v>0</v>
      </c>
    </row>
    <row r="365" spans="1:8" s="9" customFormat="1" ht="25.5" x14ac:dyDescent="0.2">
      <c r="A365" s="36" t="s">
        <v>72</v>
      </c>
      <c r="B365" s="62" t="s">
        <v>29</v>
      </c>
      <c r="C365" s="57" t="s">
        <v>4</v>
      </c>
      <c r="D365" s="57" t="s">
        <v>120</v>
      </c>
      <c r="E365" s="57" t="s">
        <v>71</v>
      </c>
      <c r="F365" s="151">
        <f>71109400-311800+1800000-65300+1406200</f>
        <v>73938500</v>
      </c>
      <c r="G365" s="151">
        <v>0</v>
      </c>
      <c r="H365" s="151">
        <v>0</v>
      </c>
    </row>
    <row r="366" spans="1:8" s="9" customFormat="1" ht="25.5" x14ac:dyDescent="0.2">
      <c r="A366" s="36" t="s">
        <v>94</v>
      </c>
      <c r="B366" s="62" t="s">
        <v>29</v>
      </c>
      <c r="C366" s="57" t="s">
        <v>4</v>
      </c>
      <c r="D366" s="57" t="s">
        <v>120</v>
      </c>
      <c r="E366" s="57" t="s">
        <v>58</v>
      </c>
      <c r="F366" s="151">
        <f>F367</f>
        <v>6683480</v>
      </c>
      <c r="G366" s="151">
        <f>G367</f>
        <v>0</v>
      </c>
      <c r="H366" s="151">
        <f>H367</f>
        <v>0</v>
      </c>
    </row>
    <row r="367" spans="1:8" s="9" customFormat="1" ht="38.25" x14ac:dyDescent="0.2">
      <c r="A367" s="36" t="s">
        <v>84</v>
      </c>
      <c r="B367" s="62" t="s">
        <v>29</v>
      </c>
      <c r="C367" s="57" t="s">
        <v>4</v>
      </c>
      <c r="D367" s="57" t="s">
        <v>120</v>
      </c>
      <c r="E367" s="57" t="s">
        <v>59</v>
      </c>
      <c r="F367" s="151">
        <f>1500000+2326000+120000+2492480+245000</f>
        <v>6683480</v>
      </c>
      <c r="G367" s="151">
        <v>0</v>
      </c>
      <c r="H367" s="151">
        <v>0</v>
      </c>
    </row>
    <row r="368" spans="1:8" s="9" customFormat="1" ht="38.25" x14ac:dyDescent="0.2">
      <c r="A368" s="41" t="s">
        <v>180</v>
      </c>
      <c r="B368" s="62" t="s">
        <v>29</v>
      </c>
      <c r="C368" s="57" t="s">
        <v>4</v>
      </c>
      <c r="D368" s="57" t="s">
        <v>383</v>
      </c>
      <c r="E368" s="57"/>
      <c r="F368" s="151">
        <f t="shared" ref="F368:H369" si="64">F369</f>
        <v>24830240</v>
      </c>
      <c r="G368" s="151">
        <f t="shared" si="64"/>
        <v>13967900</v>
      </c>
      <c r="H368" s="151">
        <f t="shared" si="64"/>
        <v>13967900</v>
      </c>
    </row>
    <row r="369" spans="1:8" s="9" customFormat="1" ht="63.75" x14ac:dyDescent="0.2">
      <c r="A369" s="41" t="s">
        <v>56</v>
      </c>
      <c r="B369" s="62" t="s">
        <v>29</v>
      </c>
      <c r="C369" s="57" t="s">
        <v>4</v>
      </c>
      <c r="D369" s="57" t="s">
        <v>383</v>
      </c>
      <c r="E369" s="57" t="s">
        <v>54</v>
      </c>
      <c r="F369" s="151">
        <f t="shared" si="64"/>
        <v>24830240</v>
      </c>
      <c r="G369" s="151">
        <f t="shared" si="64"/>
        <v>13967900</v>
      </c>
      <c r="H369" s="151">
        <f t="shared" si="64"/>
        <v>13967900</v>
      </c>
    </row>
    <row r="370" spans="1:8" s="9" customFormat="1" ht="25.5" x14ac:dyDescent="0.2">
      <c r="A370" s="36" t="s">
        <v>72</v>
      </c>
      <c r="B370" s="62" t="s">
        <v>29</v>
      </c>
      <c r="C370" s="57" t="s">
        <v>4</v>
      </c>
      <c r="D370" s="57" t="s">
        <v>383</v>
      </c>
      <c r="E370" s="57" t="s">
        <v>71</v>
      </c>
      <c r="F370" s="151">
        <f>13686600+11143640</f>
        <v>24830240</v>
      </c>
      <c r="G370" s="151">
        <v>13967900</v>
      </c>
      <c r="H370" s="151">
        <v>13967900</v>
      </c>
    </row>
    <row r="371" spans="1:8" s="9" customFormat="1" ht="38.25" x14ac:dyDescent="0.2">
      <c r="A371" s="36" t="s">
        <v>319</v>
      </c>
      <c r="B371" s="75" t="s">
        <v>29</v>
      </c>
      <c r="C371" s="57" t="s">
        <v>4</v>
      </c>
      <c r="D371" s="57" t="s">
        <v>181</v>
      </c>
      <c r="E371" s="57"/>
      <c r="F371" s="151">
        <f t="shared" ref="F371:H372" si="65">F372</f>
        <v>7158700</v>
      </c>
      <c r="G371" s="151">
        <f t="shared" si="65"/>
        <v>7445000</v>
      </c>
      <c r="H371" s="151">
        <f t="shared" si="65"/>
        <v>7743500</v>
      </c>
    </row>
    <row r="372" spans="1:8" s="9" customFormat="1" ht="25.5" x14ac:dyDescent="0.2">
      <c r="A372" s="36" t="s">
        <v>94</v>
      </c>
      <c r="B372" s="75" t="s">
        <v>29</v>
      </c>
      <c r="C372" s="57" t="s">
        <v>4</v>
      </c>
      <c r="D372" s="57" t="s">
        <v>181</v>
      </c>
      <c r="E372" s="57" t="s">
        <v>58</v>
      </c>
      <c r="F372" s="151">
        <f t="shared" si="65"/>
        <v>7158700</v>
      </c>
      <c r="G372" s="151">
        <f t="shared" si="65"/>
        <v>7445000</v>
      </c>
      <c r="H372" s="151">
        <f t="shared" si="65"/>
        <v>7743500</v>
      </c>
    </row>
    <row r="373" spans="1:8" s="9" customFormat="1" ht="38.25" x14ac:dyDescent="0.2">
      <c r="A373" s="36" t="s">
        <v>84</v>
      </c>
      <c r="B373" s="75" t="s">
        <v>29</v>
      </c>
      <c r="C373" s="57" t="s">
        <v>4</v>
      </c>
      <c r="D373" s="57" t="s">
        <v>181</v>
      </c>
      <c r="E373" s="57" t="s">
        <v>59</v>
      </c>
      <c r="F373" s="151">
        <f>7150200+8400+100</f>
        <v>7158700</v>
      </c>
      <c r="G373" s="151">
        <f>7435500+9400+100</f>
        <v>7445000</v>
      </c>
      <c r="H373" s="151">
        <f>7730200+13100+200</f>
        <v>7743500</v>
      </c>
    </row>
    <row r="374" spans="1:8" s="9" customFormat="1" ht="63.75" x14ac:dyDescent="0.2">
      <c r="A374" s="36" t="s">
        <v>219</v>
      </c>
      <c r="B374" s="75" t="s">
        <v>29</v>
      </c>
      <c r="C374" s="57" t="s">
        <v>4</v>
      </c>
      <c r="D374" s="57" t="s">
        <v>218</v>
      </c>
      <c r="E374" s="57"/>
      <c r="F374" s="151">
        <f t="shared" ref="F374:H378" si="66">F375</f>
        <v>0</v>
      </c>
      <c r="G374" s="151">
        <f t="shared" si="66"/>
        <v>6600</v>
      </c>
      <c r="H374" s="151">
        <f t="shared" si="66"/>
        <v>6600</v>
      </c>
    </row>
    <row r="375" spans="1:8" s="9" customFormat="1" ht="25.5" x14ac:dyDescent="0.2">
      <c r="A375" s="36" t="s">
        <v>94</v>
      </c>
      <c r="B375" s="75" t="s">
        <v>29</v>
      </c>
      <c r="C375" s="57" t="s">
        <v>4</v>
      </c>
      <c r="D375" s="57" t="s">
        <v>218</v>
      </c>
      <c r="E375" s="57" t="s">
        <v>58</v>
      </c>
      <c r="F375" s="151">
        <f t="shared" si="66"/>
        <v>0</v>
      </c>
      <c r="G375" s="151">
        <f t="shared" si="66"/>
        <v>6600</v>
      </c>
      <c r="H375" s="151">
        <f t="shared" si="66"/>
        <v>6600</v>
      </c>
    </row>
    <row r="376" spans="1:8" s="9" customFormat="1" ht="38.25" x14ac:dyDescent="0.2">
      <c r="A376" s="36" t="s">
        <v>84</v>
      </c>
      <c r="B376" s="75" t="s">
        <v>29</v>
      </c>
      <c r="C376" s="57" t="s">
        <v>4</v>
      </c>
      <c r="D376" s="57" t="s">
        <v>218</v>
      </c>
      <c r="E376" s="57" t="s">
        <v>59</v>
      </c>
      <c r="F376" s="151">
        <v>0</v>
      </c>
      <c r="G376" s="151">
        <v>6600</v>
      </c>
      <c r="H376" s="151">
        <v>6600</v>
      </c>
    </row>
    <row r="377" spans="1:8" s="9" customFormat="1" ht="25.5" x14ac:dyDescent="0.2">
      <c r="A377" s="36" t="s">
        <v>221</v>
      </c>
      <c r="B377" s="75" t="s">
        <v>29</v>
      </c>
      <c r="C377" s="57" t="s">
        <v>4</v>
      </c>
      <c r="D377" s="57" t="s">
        <v>220</v>
      </c>
      <c r="E377" s="57"/>
      <c r="F377" s="151">
        <f t="shared" si="66"/>
        <v>31000</v>
      </c>
      <c r="G377" s="151">
        <f t="shared" si="66"/>
        <v>0</v>
      </c>
      <c r="H377" s="151">
        <f t="shared" si="66"/>
        <v>0</v>
      </c>
    </row>
    <row r="378" spans="1:8" s="9" customFormat="1" ht="25.5" x14ac:dyDescent="0.2">
      <c r="A378" s="36" t="s">
        <v>94</v>
      </c>
      <c r="B378" s="75" t="s">
        <v>29</v>
      </c>
      <c r="C378" s="57" t="s">
        <v>4</v>
      </c>
      <c r="D378" s="57" t="s">
        <v>220</v>
      </c>
      <c r="E378" s="57" t="s">
        <v>58</v>
      </c>
      <c r="F378" s="151">
        <f t="shared" si="66"/>
        <v>31000</v>
      </c>
      <c r="G378" s="151">
        <f t="shared" si="66"/>
        <v>0</v>
      </c>
      <c r="H378" s="151">
        <f t="shared" si="66"/>
        <v>0</v>
      </c>
    </row>
    <row r="379" spans="1:8" s="9" customFormat="1" ht="38.25" x14ac:dyDescent="0.2">
      <c r="A379" s="36" t="s">
        <v>84</v>
      </c>
      <c r="B379" s="75" t="s">
        <v>29</v>
      </c>
      <c r="C379" s="57" t="s">
        <v>4</v>
      </c>
      <c r="D379" s="57" t="s">
        <v>220</v>
      </c>
      <c r="E379" s="57" t="s">
        <v>59</v>
      </c>
      <c r="F379" s="151">
        <v>31000</v>
      </c>
      <c r="G379" s="151">
        <v>0</v>
      </c>
      <c r="H379" s="151">
        <v>0</v>
      </c>
    </row>
    <row r="380" spans="1:8" s="9" customFormat="1" ht="63.75" x14ac:dyDescent="0.2">
      <c r="A380" s="36" t="s">
        <v>377</v>
      </c>
      <c r="B380" s="75" t="s">
        <v>29</v>
      </c>
      <c r="C380" s="57" t="s">
        <v>4</v>
      </c>
      <c r="D380" s="57" t="s">
        <v>378</v>
      </c>
      <c r="E380" s="57"/>
      <c r="F380" s="151">
        <f t="shared" ref="F380:H381" si="67">F381</f>
        <v>13200</v>
      </c>
      <c r="G380" s="151">
        <f t="shared" si="67"/>
        <v>0</v>
      </c>
      <c r="H380" s="151">
        <f t="shared" si="67"/>
        <v>0</v>
      </c>
    </row>
    <row r="381" spans="1:8" s="9" customFormat="1" ht="25.5" x14ac:dyDescent="0.2">
      <c r="A381" s="36" t="s">
        <v>94</v>
      </c>
      <c r="B381" s="75" t="s">
        <v>29</v>
      </c>
      <c r="C381" s="57" t="s">
        <v>4</v>
      </c>
      <c r="D381" s="57" t="s">
        <v>378</v>
      </c>
      <c r="E381" s="57" t="s">
        <v>58</v>
      </c>
      <c r="F381" s="151">
        <f t="shared" si="67"/>
        <v>13200</v>
      </c>
      <c r="G381" s="151">
        <f t="shared" si="67"/>
        <v>0</v>
      </c>
      <c r="H381" s="151">
        <f t="shared" si="67"/>
        <v>0</v>
      </c>
    </row>
    <row r="382" spans="1:8" s="9" customFormat="1" ht="38.25" x14ac:dyDescent="0.2">
      <c r="A382" s="36" t="s">
        <v>84</v>
      </c>
      <c r="B382" s="75" t="s">
        <v>29</v>
      </c>
      <c r="C382" s="57" t="s">
        <v>4</v>
      </c>
      <c r="D382" s="57" t="s">
        <v>378</v>
      </c>
      <c r="E382" s="57" t="s">
        <v>59</v>
      </c>
      <c r="F382" s="151">
        <v>13200</v>
      </c>
      <c r="G382" s="151">
        <v>0</v>
      </c>
      <c r="H382" s="151">
        <v>0</v>
      </c>
    </row>
    <row r="383" spans="1:8" s="9" customFormat="1" x14ac:dyDescent="0.2">
      <c r="A383" s="36" t="s">
        <v>169</v>
      </c>
      <c r="B383" s="75" t="s">
        <v>29</v>
      </c>
      <c r="C383" s="57" t="s">
        <v>4</v>
      </c>
      <c r="D383" s="57" t="s">
        <v>168</v>
      </c>
      <c r="E383" s="57"/>
      <c r="F383" s="151">
        <f t="shared" ref="F383:H385" si="68">F384</f>
        <v>4052700</v>
      </c>
      <c r="G383" s="151">
        <f t="shared" si="68"/>
        <v>4052700</v>
      </c>
      <c r="H383" s="151">
        <f t="shared" si="68"/>
        <v>4052700</v>
      </c>
    </row>
    <row r="384" spans="1:8" s="9" customFormat="1" ht="76.5" x14ac:dyDescent="0.2">
      <c r="A384" s="36" t="s">
        <v>321</v>
      </c>
      <c r="B384" s="75" t="s">
        <v>29</v>
      </c>
      <c r="C384" s="57" t="s">
        <v>4</v>
      </c>
      <c r="D384" s="57" t="s">
        <v>320</v>
      </c>
      <c r="E384" s="57"/>
      <c r="F384" s="151">
        <f t="shared" si="68"/>
        <v>4052700</v>
      </c>
      <c r="G384" s="151">
        <f t="shared" si="68"/>
        <v>4052700</v>
      </c>
      <c r="H384" s="151">
        <f t="shared" si="68"/>
        <v>4052700</v>
      </c>
    </row>
    <row r="385" spans="1:24" s="9" customFormat="1" ht="25.5" x14ac:dyDescent="0.2">
      <c r="A385" s="36" t="s">
        <v>94</v>
      </c>
      <c r="B385" s="75" t="s">
        <v>29</v>
      </c>
      <c r="C385" s="57" t="s">
        <v>4</v>
      </c>
      <c r="D385" s="57" t="s">
        <v>320</v>
      </c>
      <c r="E385" s="57" t="s">
        <v>58</v>
      </c>
      <c r="F385" s="151">
        <f t="shared" si="68"/>
        <v>4052700</v>
      </c>
      <c r="G385" s="151">
        <f t="shared" si="68"/>
        <v>4052700</v>
      </c>
      <c r="H385" s="151">
        <f t="shared" si="68"/>
        <v>4052700</v>
      </c>
    </row>
    <row r="386" spans="1:24" s="9" customFormat="1" ht="38.25" x14ac:dyDescent="0.2">
      <c r="A386" s="36" t="s">
        <v>84</v>
      </c>
      <c r="B386" s="75" t="s">
        <v>29</v>
      </c>
      <c r="C386" s="57" t="s">
        <v>4</v>
      </c>
      <c r="D386" s="57" t="s">
        <v>320</v>
      </c>
      <c r="E386" s="57" t="s">
        <v>59</v>
      </c>
      <c r="F386" s="151">
        <v>4052700</v>
      </c>
      <c r="G386" s="151">
        <v>4052700</v>
      </c>
      <c r="H386" s="151">
        <v>4052700</v>
      </c>
    </row>
    <row r="387" spans="1:24" s="9" customFormat="1" ht="25.5" x14ac:dyDescent="0.2">
      <c r="A387" s="36" t="s">
        <v>264</v>
      </c>
      <c r="B387" s="75" t="s">
        <v>29</v>
      </c>
      <c r="C387" s="57" t="s">
        <v>4</v>
      </c>
      <c r="D387" s="57" t="s">
        <v>262</v>
      </c>
      <c r="E387" s="57"/>
      <c r="F387" s="151">
        <f>F388</f>
        <v>4809800</v>
      </c>
      <c r="G387" s="151">
        <f t="shared" ref="G387:H389" si="69">G388</f>
        <v>6019400</v>
      </c>
      <c r="H387" s="151">
        <f t="shared" si="69"/>
        <v>5527200</v>
      </c>
    </row>
    <row r="388" spans="1:24" s="9" customFormat="1" ht="51" x14ac:dyDescent="0.2">
      <c r="A388" s="36" t="s">
        <v>265</v>
      </c>
      <c r="B388" s="75" t="s">
        <v>29</v>
      </c>
      <c r="C388" s="57" t="s">
        <v>4</v>
      </c>
      <c r="D388" s="57" t="s">
        <v>263</v>
      </c>
      <c r="E388" s="57"/>
      <c r="F388" s="151">
        <f>F389</f>
        <v>4809800</v>
      </c>
      <c r="G388" s="151">
        <f t="shared" si="69"/>
        <v>6019400</v>
      </c>
      <c r="H388" s="151">
        <f t="shared" si="69"/>
        <v>5527200</v>
      </c>
    </row>
    <row r="389" spans="1:24" s="9" customFormat="1" ht="63.75" x14ac:dyDescent="0.2">
      <c r="A389" s="41" t="s">
        <v>56</v>
      </c>
      <c r="B389" s="75" t="s">
        <v>29</v>
      </c>
      <c r="C389" s="57" t="s">
        <v>4</v>
      </c>
      <c r="D389" s="57" t="s">
        <v>263</v>
      </c>
      <c r="E389" s="57" t="s">
        <v>54</v>
      </c>
      <c r="F389" s="151">
        <f>F390</f>
        <v>4809800</v>
      </c>
      <c r="G389" s="151">
        <f t="shared" si="69"/>
        <v>6019400</v>
      </c>
      <c r="H389" s="151">
        <f t="shared" si="69"/>
        <v>5527200</v>
      </c>
    </row>
    <row r="390" spans="1:24" s="9" customFormat="1" ht="25.5" x14ac:dyDescent="0.2">
      <c r="A390" s="36" t="s">
        <v>72</v>
      </c>
      <c r="B390" s="75" t="s">
        <v>29</v>
      </c>
      <c r="C390" s="57" t="s">
        <v>4</v>
      </c>
      <c r="D390" s="57" t="s">
        <v>263</v>
      </c>
      <c r="E390" s="57" t="s">
        <v>71</v>
      </c>
      <c r="F390" s="151">
        <v>4809800</v>
      </c>
      <c r="G390" s="151">
        <v>6019400</v>
      </c>
      <c r="H390" s="151">
        <v>5527200</v>
      </c>
    </row>
    <row r="391" spans="1:24" s="9" customFormat="1" ht="18" customHeight="1" x14ac:dyDescent="0.2">
      <c r="A391" s="54" t="s">
        <v>127</v>
      </c>
      <c r="B391" s="65" t="s">
        <v>29</v>
      </c>
      <c r="C391" s="65" t="s">
        <v>8</v>
      </c>
      <c r="D391" s="65"/>
      <c r="E391" s="65"/>
      <c r="F391" s="154">
        <f>F401+F397+F392</f>
        <v>68209140.129999995</v>
      </c>
      <c r="G391" s="154">
        <f t="shared" ref="G391:X391" si="70">G401+G397+G392</f>
        <v>30332320</v>
      </c>
      <c r="H391" s="154">
        <f t="shared" si="70"/>
        <v>19870600</v>
      </c>
      <c r="I391" s="154">
        <f t="shared" si="70"/>
        <v>0</v>
      </c>
      <c r="J391" s="154">
        <f t="shared" si="70"/>
        <v>0</v>
      </c>
      <c r="K391" s="154">
        <f t="shared" si="70"/>
        <v>0</v>
      </c>
      <c r="L391" s="154">
        <f t="shared" si="70"/>
        <v>0</v>
      </c>
      <c r="M391" s="154">
        <f t="shared" si="70"/>
        <v>0</v>
      </c>
      <c r="N391" s="154">
        <f t="shared" si="70"/>
        <v>0</v>
      </c>
      <c r="O391" s="154">
        <f t="shared" si="70"/>
        <v>0</v>
      </c>
      <c r="P391" s="154">
        <f t="shared" si="70"/>
        <v>0</v>
      </c>
      <c r="Q391" s="154">
        <f t="shared" si="70"/>
        <v>0</v>
      </c>
      <c r="R391" s="154">
        <f t="shared" si="70"/>
        <v>0</v>
      </c>
      <c r="S391" s="154">
        <f t="shared" si="70"/>
        <v>0</v>
      </c>
      <c r="T391" s="154">
        <f t="shared" si="70"/>
        <v>0</v>
      </c>
      <c r="U391" s="154">
        <f t="shared" si="70"/>
        <v>0</v>
      </c>
      <c r="V391" s="154">
        <f t="shared" si="70"/>
        <v>0</v>
      </c>
      <c r="W391" s="154">
        <f t="shared" si="70"/>
        <v>0</v>
      </c>
      <c r="X391" s="154">
        <f t="shared" si="70"/>
        <v>0</v>
      </c>
    </row>
    <row r="392" spans="1:24" s="9" customFormat="1" ht="41.25" customHeight="1" x14ac:dyDescent="0.2">
      <c r="A392" s="43" t="s">
        <v>201</v>
      </c>
      <c r="B392" s="66" t="s">
        <v>29</v>
      </c>
      <c r="C392" s="66" t="s">
        <v>8</v>
      </c>
      <c r="D392" s="66" t="s">
        <v>195</v>
      </c>
      <c r="E392" s="66"/>
      <c r="F392" s="155">
        <f>F393</f>
        <v>3000</v>
      </c>
      <c r="G392" s="155">
        <f t="shared" ref="G392:H395" si="71">G393</f>
        <v>0</v>
      </c>
      <c r="H392" s="155">
        <f t="shared" si="71"/>
        <v>0</v>
      </c>
    </row>
    <row r="393" spans="1:24" s="9" customFormat="1" ht="27.75" customHeight="1" x14ac:dyDescent="0.2">
      <c r="A393" s="43" t="s">
        <v>203</v>
      </c>
      <c r="B393" s="66" t="s">
        <v>29</v>
      </c>
      <c r="C393" s="66" t="s">
        <v>8</v>
      </c>
      <c r="D393" s="66" t="s">
        <v>197</v>
      </c>
      <c r="E393" s="66"/>
      <c r="F393" s="155">
        <f>F394</f>
        <v>3000</v>
      </c>
      <c r="G393" s="155">
        <f t="shared" si="71"/>
        <v>0</v>
      </c>
      <c r="H393" s="155">
        <f t="shared" si="71"/>
        <v>0</v>
      </c>
    </row>
    <row r="394" spans="1:24" s="9" customFormat="1" ht="56.25" customHeight="1" x14ac:dyDescent="0.2">
      <c r="A394" s="41" t="s">
        <v>382</v>
      </c>
      <c r="B394" s="66" t="s">
        <v>29</v>
      </c>
      <c r="C394" s="66" t="s">
        <v>8</v>
      </c>
      <c r="D394" s="57" t="s">
        <v>381</v>
      </c>
      <c r="E394" s="66"/>
      <c r="F394" s="155">
        <f>F395</f>
        <v>3000</v>
      </c>
      <c r="G394" s="155">
        <f t="shared" si="71"/>
        <v>0</v>
      </c>
      <c r="H394" s="155">
        <f t="shared" si="71"/>
        <v>0</v>
      </c>
    </row>
    <row r="395" spans="1:24" s="9" customFormat="1" ht="29.25" customHeight="1" x14ac:dyDescent="0.2">
      <c r="A395" s="36" t="s">
        <v>94</v>
      </c>
      <c r="B395" s="66" t="s">
        <v>29</v>
      </c>
      <c r="C395" s="66" t="s">
        <v>8</v>
      </c>
      <c r="D395" s="57" t="s">
        <v>381</v>
      </c>
      <c r="E395" s="66" t="s">
        <v>58</v>
      </c>
      <c r="F395" s="155">
        <f>F396</f>
        <v>3000</v>
      </c>
      <c r="G395" s="155">
        <f t="shared" si="71"/>
        <v>0</v>
      </c>
      <c r="H395" s="155">
        <f t="shared" si="71"/>
        <v>0</v>
      </c>
    </row>
    <row r="396" spans="1:24" s="9" customFormat="1" ht="44.25" customHeight="1" x14ac:dyDescent="0.2">
      <c r="A396" s="36" t="s">
        <v>84</v>
      </c>
      <c r="B396" s="66" t="s">
        <v>29</v>
      </c>
      <c r="C396" s="66" t="s">
        <v>8</v>
      </c>
      <c r="D396" s="57" t="s">
        <v>381</v>
      </c>
      <c r="E396" s="66" t="s">
        <v>59</v>
      </c>
      <c r="F396" s="155">
        <v>3000</v>
      </c>
      <c r="G396" s="155">
        <v>0</v>
      </c>
      <c r="H396" s="155">
        <v>0</v>
      </c>
    </row>
    <row r="397" spans="1:24" s="9" customFormat="1" ht="54.75" customHeight="1" x14ac:dyDescent="0.2">
      <c r="A397" s="176" t="s">
        <v>333</v>
      </c>
      <c r="B397" s="66" t="s">
        <v>29</v>
      </c>
      <c r="C397" s="66" t="s">
        <v>8</v>
      </c>
      <c r="D397" s="57" t="s">
        <v>335</v>
      </c>
      <c r="E397" s="63"/>
      <c r="F397" s="155">
        <f>F398</f>
        <v>75000</v>
      </c>
      <c r="G397" s="155">
        <f t="shared" ref="G397:H399" si="72">G398</f>
        <v>75000</v>
      </c>
      <c r="H397" s="155">
        <f t="shared" si="72"/>
        <v>45000</v>
      </c>
    </row>
    <row r="398" spans="1:24" s="9" customFormat="1" ht="33.75" customHeight="1" x14ac:dyDescent="0.2">
      <c r="A398" s="43" t="s">
        <v>334</v>
      </c>
      <c r="B398" s="66" t="s">
        <v>29</v>
      </c>
      <c r="C398" s="66" t="s">
        <v>8</v>
      </c>
      <c r="D398" s="57" t="s">
        <v>336</v>
      </c>
      <c r="E398" s="63"/>
      <c r="F398" s="155">
        <f>F399</f>
        <v>75000</v>
      </c>
      <c r="G398" s="155">
        <f t="shared" si="72"/>
        <v>75000</v>
      </c>
      <c r="H398" s="155">
        <f t="shared" si="72"/>
        <v>45000</v>
      </c>
    </row>
    <row r="399" spans="1:24" s="9" customFormat="1" ht="35.25" customHeight="1" x14ac:dyDescent="0.2">
      <c r="A399" s="36" t="s">
        <v>94</v>
      </c>
      <c r="B399" s="66" t="s">
        <v>29</v>
      </c>
      <c r="C399" s="66" t="s">
        <v>8</v>
      </c>
      <c r="D399" s="57" t="s">
        <v>336</v>
      </c>
      <c r="E399" s="57" t="s">
        <v>58</v>
      </c>
      <c r="F399" s="155">
        <f>F400</f>
        <v>75000</v>
      </c>
      <c r="G399" s="155">
        <f t="shared" si="72"/>
        <v>75000</v>
      </c>
      <c r="H399" s="155">
        <f t="shared" si="72"/>
        <v>45000</v>
      </c>
    </row>
    <row r="400" spans="1:24" s="9" customFormat="1" ht="41.25" customHeight="1" x14ac:dyDescent="0.2">
      <c r="A400" s="36" t="s">
        <v>84</v>
      </c>
      <c r="B400" s="66" t="s">
        <v>29</v>
      </c>
      <c r="C400" s="66" t="s">
        <v>8</v>
      </c>
      <c r="D400" s="57" t="s">
        <v>336</v>
      </c>
      <c r="E400" s="57" t="s">
        <v>59</v>
      </c>
      <c r="F400" s="155">
        <v>75000</v>
      </c>
      <c r="G400" s="155">
        <v>75000</v>
      </c>
      <c r="H400" s="155">
        <v>45000</v>
      </c>
    </row>
    <row r="401" spans="1:8" s="9" customFormat="1" ht="15.75" customHeight="1" x14ac:dyDescent="0.2">
      <c r="A401" s="39" t="s">
        <v>76</v>
      </c>
      <c r="B401" s="66" t="s">
        <v>29</v>
      </c>
      <c r="C401" s="57" t="s">
        <v>8</v>
      </c>
      <c r="D401" s="57" t="s">
        <v>91</v>
      </c>
      <c r="E401" s="57"/>
      <c r="F401" s="151">
        <f>F405+F412+F402+F417+F420</f>
        <v>68131140.129999995</v>
      </c>
      <c r="G401" s="151">
        <f>G405+G412+G402+G417+G420</f>
        <v>30257320</v>
      </c>
      <c r="H401" s="151">
        <f>H405+H412+H402+H417+H420</f>
        <v>19825600</v>
      </c>
    </row>
    <row r="402" spans="1:8" s="2" customFormat="1" ht="39" customHeight="1" x14ac:dyDescent="0.2">
      <c r="A402" s="43" t="s">
        <v>229</v>
      </c>
      <c r="B402" s="66" t="s">
        <v>29</v>
      </c>
      <c r="C402" s="57" t="s">
        <v>8</v>
      </c>
      <c r="D402" s="57" t="s">
        <v>108</v>
      </c>
      <c r="E402" s="63"/>
      <c r="F402" s="151">
        <f t="shared" ref="F402:H403" si="73">F403</f>
        <v>22900</v>
      </c>
      <c r="G402" s="151">
        <f t="shared" si="73"/>
        <v>0</v>
      </c>
      <c r="H402" s="151">
        <f t="shared" si="73"/>
        <v>0</v>
      </c>
    </row>
    <row r="403" spans="1:8" s="2" customFormat="1" ht="69.75" customHeight="1" x14ac:dyDescent="0.2">
      <c r="A403" s="41" t="s">
        <v>56</v>
      </c>
      <c r="B403" s="66" t="s">
        <v>29</v>
      </c>
      <c r="C403" s="57" t="s">
        <v>8</v>
      </c>
      <c r="D403" s="57" t="s">
        <v>108</v>
      </c>
      <c r="E403" s="57" t="s">
        <v>54</v>
      </c>
      <c r="F403" s="151">
        <f t="shared" si="73"/>
        <v>22900</v>
      </c>
      <c r="G403" s="151">
        <f t="shared" si="73"/>
        <v>0</v>
      </c>
      <c r="H403" s="151">
        <f t="shared" si="73"/>
        <v>0</v>
      </c>
    </row>
    <row r="404" spans="1:8" s="2" customFormat="1" ht="30" customHeight="1" x14ac:dyDescent="0.2">
      <c r="A404" s="36" t="s">
        <v>72</v>
      </c>
      <c r="B404" s="66" t="s">
        <v>29</v>
      </c>
      <c r="C404" s="57" t="s">
        <v>8</v>
      </c>
      <c r="D404" s="57" t="s">
        <v>108</v>
      </c>
      <c r="E404" s="57" t="s">
        <v>71</v>
      </c>
      <c r="F404" s="151">
        <f>51400-28500</f>
        <v>22900</v>
      </c>
      <c r="G404" s="151">
        <v>0</v>
      </c>
      <c r="H404" s="151">
        <v>0</v>
      </c>
    </row>
    <row r="405" spans="1:8" s="9" customFormat="1" ht="28.5" customHeight="1" x14ac:dyDescent="0.2">
      <c r="A405" s="43" t="s">
        <v>230</v>
      </c>
      <c r="B405" s="66" t="s">
        <v>29</v>
      </c>
      <c r="C405" s="57" t="s">
        <v>8</v>
      </c>
      <c r="D405" s="57" t="s">
        <v>109</v>
      </c>
      <c r="E405" s="63"/>
      <c r="F405" s="151">
        <f>F406+F408+F410</f>
        <v>14735840.129999999</v>
      </c>
      <c r="G405" s="151">
        <f>G406+G408+G410</f>
        <v>20125600</v>
      </c>
      <c r="H405" s="151">
        <f>H406+H408+H410</f>
        <v>19825600</v>
      </c>
    </row>
    <row r="406" spans="1:8" s="9" customFormat="1" ht="38.25" customHeight="1" x14ac:dyDescent="0.2">
      <c r="A406" s="41" t="s">
        <v>56</v>
      </c>
      <c r="B406" s="66" t="s">
        <v>29</v>
      </c>
      <c r="C406" s="57" t="s">
        <v>8</v>
      </c>
      <c r="D406" s="57" t="s">
        <v>109</v>
      </c>
      <c r="E406" s="57" t="s">
        <v>54</v>
      </c>
      <c r="F406" s="151">
        <f>F407</f>
        <v>7214900</v>
      </c>
      <c r="G406" s="151">
        <f>G407</f>
        <v>17488200</v>
      </c>
      <c r="H406" s="151">
        <f>H407</f>
        <v>17488200</v>
      </c>
    </row>
    <row r="407" spans="1:8" s="9" customFormat="1" ht="26.25" customHeight="1" x14ac:dyDescent="0.2">
      <c r="A407" s="36" t="s">
        <v>72</v>
      </c>
      <c r="B407" s="66" t="s">
        <v>29</v>
      </c>
      <c r="C407" s="57" t="s">
        <v>8</v>
      </c>
      <c r="D407" s="57" t="s">
        <v>109</v>
      </c>
      <c r="E407" s="57" t="s">
        <v>71</v>
      </c>
      <c r="F407" s="151">
        <f>853700+1067400+897200-10000+14000-7500+1127400-390600+2559400+247400+74700+781800</f>
        <v>7214900</v>
      </c>
      <c r="G407" s="151">
        <f>3992400+1205700+4639400+1401200+4799900+1449600</f>
        <v>17488200</v>
      </c>
      <c r="H407" s="151">
        <f>3992400+1205700+4639400+1401200+4799900+1449600</f>
        <v>17488200</v>
      </c>
    </row>
    <row r="408" spans="1:8" s="9" customFormat="1" ht="26.25" customHeight="1" x14ac:dyDescent="0.2">
      <c r="A408" s="36" t="s">
        <v>94</v>
      </c>
      <c r="B408" s="66" t="s">
        <v>29</v>
      </c>
      <c r="C408" s="57" t="s">
        <v>8</v>
      </c>
      <c r="D408" s="57" t="s">
        <v>109</v>
      </c>
      <c r="E408" s="57" t="s">
        <v>58</v>
      </c>
      <c r="F408" s="151">
        <f>F409</f>
        <v>7219940.1299999999</v>
      </c>
      <c r="G408" s="151">
        <f>G409</f>
        <v>2637400</v>
      </c>
      <c r="H408" s="151">
        <f>H409</f>
        <v>2337400</v>
      </c>
    </row>
    <row r="409" spans="1:8" s="9" customFormat="1" ht="38.25" customHeight="1" x14ac:dyDescent="0.2">
      <c r="A409" s="36" t="s">
        <v>84</v>
      </c>
      <c r="B409" s="66" t="s">
        <v>29</v>
      </c>
      <c r="C409" s="57" t="s">
        <v>8</v>
      </c>
      <c r="D409" s="57" t="s">
        <v>109</v>
      </c>
      <c r="E409" s="57" t="s">
        <v>59</v>
      </c>
      <c r="F409" s="151">
        <f>2370400+1348800+1912600+119700+10000+10200+3004800-14000-435000-947500+42000+100000-525107.2+60000+103047.33+60000</f>
        <v>7219940.1299999999</v>
      </c>
      <c r="G409" s="151">
        <f>32800+25600+21200+730000+18800+27500+210500+514000+10000+10000+2000+100000+100000+100000+20400+5000+40200+200000+200000+200000+69400</f>
        <v>2637400</v>
      </c>
      <c r="H409" s="151">
        <f>32800+25600+21200+730000+18800+27500+210500+514000+10000+10000+2000+20400+5000+40200+200000+200000+200000+69400</f>
        <v>2337400</v>
      </c>
    </row>
    <row r="410" spans="1:8" s="9" customFormat="1" ht="22.5" customHeight="1" x14ac:dyDescent="0.2">
      <c r="A410" s="53" t="s">
        <v>62</v>
      </c>
      <c r="B410" s="66" t="s">
        <v>29</v>
      </c>
      <c r="C410" s="57" t="s">
        <v>8</v>
      </c>
      <c r="D410" s="57" t="s">
        <v>109</v>
      </c>
      <c r="E410" s="57" t="s">
        <v>60</v>
      </c>
      <c r="F410" s="151">
        <f>F411</f>
        <v>301000</v>
      </c>
      <c r="G410" s="151">
        <f>G411</f>
        <v>0</v>
      </c>
      <c r="H410" s="151">
        <f>H411</f>
        <v>0</v>
      </c>
    </row>
    <row r="411" spans="1:8" s="9" customFormat="1" ht="22.5" customHeight="1" x14ac:dyDescent="0.2">
      <c r="A411" s="41" t="s">
        <v>85</v>
      </c>
      <c r="B411" s="66" t="s">
        <v>29</v>
      </c>
      <c r="C411" s="57" t="s">
        <v>8</v>
      </c>
      <c r="D411" s="57" t="s">
        <v>109</v>
      </c>
      <c r="E411" s="57" t="s">
        <v>61</v>
      </c>
      <c r="F411" s="151">
        <f>121000+19000+161000</f>
        <v>301000</v>
      </c>
      <c r="G411" s="151">
        <v>0</v>
      </c>
      <c r="H411" s="151">
        <v>0</v>
      </c>
    </row>
    <row r="412" spans="1:8" s="9" customFormat="1" ht="29.25" customHeight="1" x14ac:dyDescent="0.2">
      <c r="A412" s="36" t="s">
        <v>289</v>
      </c>
      <c r="B412" s="66" t="s">
        <v>29</v>
      </c>
      <c r="C412" s="57" t="s">
        <v>8</v>
      </c>
      <c r="D412" s="57" t="s">
        <v>120</v>
      </c>
      <c r="E412" s="57"/>
      <c r="F412" s="151">
        <f>F413+F415</f>
        <v>53372400</v>
      </c>
      <c r="G412" s="151">
        <f t="shared" ref="F412:H413" si="74">G413</f>
        <v>0</v>
      </c>
      <c r="H412" s="151">
        <f t="shared" si="74"/>
        <v>0</v>
      </c>
    </row>
    <row r="413" spans="1:8" s="9" customFormat="1" ht="71.25" customHeight="1" x14ac:dyDescent="0.2">
      <c r="A413" s="41" t="s">
        <v>56</v>
      </c>
      <c r="B413" s="66" t="s">
        <v>29</v>
      </c>
      <c r="C413" s="57" t="s">
        <v>8</v>
      </c>
      <c r="D413" s="57" t="s">
        <v>120</v>
      </c>
      <c r="E413" s="57" t="s">
        <v>54</v>
      </c>
      <c r="F413" s="151">
        <f t="shared" si="74"/>
        <v>51098400</v>
      </c>
      <c r="G413" s="151">
        <f t="shared" si="74"/>
        <v>0</v>
      </c>
      <c r="H413" s="151">
        <f t="shared" si="74"/>
        <v>0</v>
      </c>
    </row>
    <row r="414" spans="1:8" s="9" customFormat="1" ht="30.75" customHeight="1" x14ac:dyDescent="0.2">
      <c r="A414" s="36" t="s">
        <v>72</v>
      </c>
      <c r="B414" s="66" t="s">
        <v>29</v>
      </c>
      <c r="C414" s="57" t="s">
        <v>8</v>
      </c>
      <c r="D414" s="57" t="s">
        <v>120</v>
      </c>
      <c r="E414" s="57" t="s">
        <v>71</v>
      </c>
      <c r="F414" s="151">
        <f>13233400+15902900+12224100+7215900+311800+3260300+65300+458200+1699200+390600-2559400-1103900</f>
        <v>51098400</v>
      </c>
      <c r="G414" s="151">
        <v>0</v>
      </c>
      <c r="H414" s="151">
        <v>0</v>
      </c>
    </row>
    <row r="415" spans="1:8" s="9" customFormat="1" ht="30.75" customHeight="1" x14ac:dyDescent="0.2">
      <c r="A415" s="36" t="s">
        <v>94</v>
      </c>
      <c r="B415" s="66" t="s">
        <v>29</v>
      </c>
      <c r="C415" s="57" t="s">
        <v>8</v>
      </c>
      <c r="D415" s="57" t="s">
        <v>120</v>
      </c>
      <c r="E415" s="57" t="s">
        <v>58</v>
      </c>
      <c r="F415" s="151">
        <f>F416</f>
        <v>2274000</v>
      </c>
      <c r="G415" s="151">
        <f>G416</f>
        <v>0</v>
      </c>
      <c r="H415" s="151">
        <f>H416</f>
        <v>0</v>
      </c>
    </row>
    <row r="416" spans="1:8" s="9" customFormat="1" ht="41.25" customHeight="1" x14ac:dyDescent="0.2">
      <c r="A416" s="36" t="s">
        <v>84</v>
      </c>
      <c r="B416" s="66" t="s">
        <v>29</v>
      </c>
      <c r="C416" s="57" t="s">
        <v>8</v>
      </c>
      <c r="D416" s="57" t="s">
        <v>120</v>
      </c>
      <c r="E416" s="57" t="s">
        <v>59</v>
      </c>
      <c r="F416" s="151">
        <f>1174000+500000+600000</f>
        <v>2274000</v>
      </c>
      <c r="G416" s="151">
        <v>0</v>
      </c>
      <c r="H416" s="151">
        <v>0</v>
      </c>
    </row>
    <row r="417" spans="1:8" s="9" customFormat="1" ht="78.75" customHeight="1" x14ac:dyDescent="0.2">
      <c r="A417" s="36" t="s">
        <v>272</v>
      </c>
      <c r="B417" s="66" t="s">
        <v>29</v>
      </c>
      <c r="C417" s="57" t="s">
        <v>8</v>
      </c>
      <c r="D417" s="57" t="s">
        <v>271</v>
      </c>
      <c r="E417" s="57"/>
      <c r="F417" s="151">
        <f>F418</f>
        <v>0</v>
      </c>
      <c r="G417" s="151">
        <f t="shared" ref="F417:H418" si="75">G418</f>
        <v>10000000</v>
      </c>
      <c r="H417" s="151">
        <f t="shared" si="75"/>
        <v>0</v>
      </c>
    </row>
    <row r="418" spans="1:8" s="9" customFormat="1" ht="36.75" customHeight="1" x14ac:dyDescent="0.2">
      <c r="A418" s="41" t="s">
        <v>89</v>
      </c>
      <c r="B418" s="66" t="s">
        <v>29</v>
      </c>
      <c r="C418" s="57" t="s">
        <v>8</v>
      </c>
      <c r="D418" s="57" t="s">
        <v>271</v>
      </c>
      <c r="E418" s="57" t="s">
        <v>66</v>
      </c>
      <c r="F418" s="151">
        <f t="shared" si="75"/>
        <v>0</v>
      </c>
      <c r="G418" s="151">
        <f t="shared" si="75"/>
        <v>10000000</v>
      </c>
      <c r="H418" s="151">
        <f t="shared" si="75"/>
        <v>0</v>
      </c>
    </row>
    <row r="419" spans="1:8" s="9" customFormat="1" ht="21" customHeight="1" x14ac:dyDescent="0.2">
      <c r="A419" s="41" t="s">
        <v>81</v>
      </c>
      <c r="B419" s="66" t="s">
        <v>29</v>
      </c>
      <c r="C419" s="57" t="s">
        <v>8</v>
      </c>
      <c r="D419" s="57" t="s">
        <v>271</v>
      </c>
      <c r="E419" s="57" t="s">
        <v>67</v>
      </c>
      <c r="F419" s="151">
        <v>0</v>
      </c>
      <c r="G419" s="151">
        <v>10000000</v>
      </c>
      <c r="H419" s="151">
        <v>0</v>
      </c>
    </row>
    <row r="420" spans="1:8" s="9" customFormat="1" ht="75.75" customHeight="1" x14ac:dyDescent="0.2">
      <c r="A420" s="36" t="s">
        <v>323</v>
      </c>
      <c r="B420" s="66" t="s">
        <v>29</v>
      </c>
      <c r="C420" s="57" t="s">
        <v>8</v>
      </c>
      <c r="D420" s="57" t="s">
        <v>322</v>
      </c>
      <c r="E420" s="57"/>
      <c r="F420" s="151">
        <f t="shared" ref="F420:H421" si="76">F421</f>
        <v>0</v>
      </c>
      <c r="G420" s="151">
        <f t="shared" si="76"/>
        <v>131720</v>
      </c>
      <c r="H420" s="151">
        <f t="shared" si="76"/>
        <v>0</v>
      </c>
    </row>
    <row r="421" spans="1:8" s="9" customFormat="1" ht="36.75" customHeight="1" x14ac:dyDescent="0.2">
      <c r="A421" s="41" t="s">
        <v>89</v>
      </c>
      <c r="B421" s="66" t="s">
        <v>29</v>
      </c>
      <c r="C421" s="57" t="s">
        <v>8</v>
      </c>
      <c r="D421" s="57" t="s">
        <v>322</v>
      </c>
      <c r="E421" s="57" t="s">
        <v>66</v>
      </c>
      <c r="F421" s="151">
        <f t="shared" si="76"/>
        <v>0</v>
      </c>
      <c r="G421" s="151">
        <f t="shared" si="76"/>
        <v>131720</v>
      </c>
      <c r="H421" s="151">
        <f t="shared" si="76"/>
        <v>0</v>
      </c>
    </row>
    <row r="422" spans="1:8" s="9" customFormat="1" ht="24" customHeight="1" x14ac:dyDescent="0.2">
      <c r="A422" s="41" t="s">
        <v>81</v>
      </c>
      <c r="B422" s="66" t="s">
        <v>29</v>
      </c>
      <c r="C422" s="57" t="s">
        <v>8</v>
      </c>
      <c r="D422" s="57" t="s">
        <v>322</v>
      </c>
      <c r="E422" s="57" t="s">
        <v>67</v>
      </c>
      <c r="F422" s="151">
        <v>0</v>
      </c>
      <c r="G422" s="151">
        <v>131720</v>
      </c>
      <c r="H422" s="151">
        <v>0</v>
      </c>
    </row>
    <row r="423" spans="1:8" s="9" customFormat="1" x14ac:dyDescent="0.2">
      <c r="A423" s="45" t="s">
        <v>191</v>
      </c>
      <c r="B423" s="65" t="s">
        <v>29</v>
      </c>
      <c r="C423" s="65" t="s">
        <v>29</v>
      </c>
      <c r="D423" s="63"/>
      <c r="E423" s="63"/>
      <c r="F423" s="154">
        <f>F424+F430</f>
        <v>193000</v>
      </c>
      <c r="G423" s="154">
        <f>G424+G430</f>
        <v>30000</v>
      </c>
      <c r="H423" s="154">
        <f>H424+H430</f>
        <v>30000</v>
      </c>
    </row>
    <row r="424" spans="1:8" s="9" customFormat="1" ht="38.25" x14ac:dyDescent="0.2">
      <c r="A424" s="43" t="s">
        <v>246</v>
      </c>
      <c r="B424" s="62" t="s">
        <v>29</v>
      </c>
      <c r="C424" s="57" t="s">
        <v>29</v>
      </c>
      <c r="D424" s="57" t="s">
        <v>243</v>
      </c>
      <c r="E424" s="76"/>
      <c r="F424" s="155">
        <f>F425</f>
        <v>166000</v>
      </c>
      <c r="G424" s="155">
        <f>G425</f>
        <v>0</v>
      </c>
      <c r="H424" s="155">
        <f>H425</f>
        <v>0</v>
      </c>
    </row>
    <row r="425" spans="1:8" s="9" customFormat="1" ht="25.5" x14ac:dyDescent="0.2">
      <c r="A425" s="43" t="s">
        <v>245</v>
      </c>
      <c r="B425" s="62" t="s">
        <v>29</v>
      </c>
      <c r="C425" s="57" t="s">
        <v>29</v>
      </c>
      <c r="D425" s="57" t="s">
        <v>244</v>
      </c>
      <c r="E425" s="57"/>
      <c r="F425" s="151">
        <f>F428+F426</f>
        <v>166000</v>
      </c>
      <c r="G425" s="151">
        <f>G428+G426</f>
        <v>0</v>
      </c>
      <c r="H425" s="151">
        <f>H428+H426</f>
        <v>0</v>
      </c>
    </row>
    <row r="426" spans="1:8" s="9" customFormat="1" ht="63.75" x14ac:dyDescent="0.2">
      <c r="A426" s="41" t="s">
        <v>56</v>
      </c>
      <c r="B426" s="62" t="s">
        <v>29</v>
      </c>
      <c r="C426" s="57" t="s">
        <v>29</v>
      </c>
      <c r="D426" s="57" t="s">
        <v>244</v>
      </c>
      <c r="E426" s="57" t="s">
        <v>54</v>
      </c>
      <c r="F426" s="151">
        <f>F427</f>
        <v>18000</v>
      </c>
      <c r="G426" s="151">
        <f>G427</f>
        <v>0</v>
      </c>
      <c r="H426" s="151">
        <f>H427</f>
        <v>0</v>
      </c>
    </row>
    <row r="427" spans="1:8" s="9" customFormat="1" ht="25.5" x14ac:dyDescent="0.2">
      <c r="A427" s="36" t="s">
        <v>72</v>
      </c>
      <c r="B427" s="62" t="s">
        <v>29</v>
      </c>
      <c r="C427" s="57" t="s">
        <v>29</v>
      </c>
      <c r="D427" s="57" t="s">
        <v>244</v>
      </c>
      <c r="E427" s="57" t="s">
        <v>71</v>
      </c>
      <c r="F427" s="151">
        <f>8000+10000</f>
        <v>18000</v>
      </c>
      <c r="G427" s="151">
        <v>0</v>
      </c>
      <c r="H427" s="151">
        <v>0</v>
      </c>
    </row>
    <row r="428" spans="1:8" s="9" customFormat="1" ht="25.5" x14ac:dyDescent="0.2">
      <c r="A428" s="36" t="s">
        <v>94</v>
      </c>
      <c r="B428" s="62" t="s">
        <v>29</v>
      </c>
      <c r="C428" s="57" t="s">
        <v>29</v>
      </c>
      <c r="D428" s="57" t="s">
        <v>244</v>
      </c>
      <c r="E428" s="57" t="s">
        <v>58</v>
      </c>
      <c r="F428" s="151">
        <f>F429</f>
        <v>148000</v>
      </c>
      <c r="G428" s="151">
        <f>G429</f>
        <v>0</v>
      </c>
      <c r="H428" s="151">
        <f>H429</f>
        <v>0</v>
      </c>
    </row>
    <row r="429" spans="1:8" s="9" customFormat="1" ht="38.25" x14ac:dyDescent="0.2">
      <c r="A429" s="36" t="s">
        <v>84</v>
      </c>
      <c r="B429" s="62" t="s">
        <v>29</v>
      </c>
      <c r="C429" s="57" t="s">
        <v>29</v>
      </c>
      <c r="D429" s="57" t="s">
        <v>244</v>
      </c>
      <c r="E429" s="57" t="s">
        <v>59</v>
      </c>
      <c r="F429" s="151">
        <f>98000+50000</f>
        <v>148000</v>
      </c>
      <c r="G429" s="151">
        <v>0</v>
      </c>
      <c r="H429" s="151">
        <v>0</v>
      </c>
    </row>
    <row r="430" spans="1:8" s="9" customFormat="1" ht="38.25" x14ac:dyDescent="0.2">
      <c r="A430" s="36" t="s">
        <v>367</v>
      </c>
      <c r="B430" s="62" t="s">
        <v>29</v>
      </c>
      <c r="C430" s="57" t="s">
        <v>29</v>
      </c>
      <c r="D430" s="57" t="s">
        <v>370</v>
      </c>
      <c r="E430" s="57"/>
      <c r="F430" s="155">
        <f t="shared" ref="F430:H432" si="77">F431</f>
        <v>27000</v>
      </c>
      <c r="G430" s="155">
        <f t="shared" si="77"/>
        <v>30000</v>
      </c>
      <c r="H430" s="155">
        <f t="shared" si="77"/>
        <v>30000</v>
      </c>
    </row>
    <row r="431" spans="1:8" s="9" customFormat="1" ht="25.5" x14ac:dyDescent="0.2">
      <c r="A431" s="36" t="s">
        <v>371</v>
      </c>
      <c r="B431" s="62" t="s">
        <v>29</v>
      </c>
      <c r="C431" s="57" t="s">
        <v>29</v>
      </c>
      <c r="D431" s="57" t="s">
        <v>366</v>
      </c>
      <c r="E431" s="57"/>
      <c r="F431" s="155">
        <f t="shared" si="77"/>
        <v>27000</v>
      </c>
      <c r="G431" s="155">
        <f t="shared" si="77"/>
        <v>30000</v>
      </c>
      <c r="H431" s="155">
        <f t="shared" si="77"/>
        <v>30000</v>
      </c>
    </row>
    <row r="432" spans="1:8" s="9" customFormat="1" ht="25.5" x14ac:dyDescent="0.2">
      <c r="A432" s="36" t="s">
        <v>94</v>
      </c>
      <c r="B432" s="62" t="s">
        <v>29</v>
      </c>
      <c r="C432" s="57" t="s">
        <v>29</v>
      </c>
      <c r="D432" s="57" t="s">
        <v>366</v>
      </c>
      <c r="E432" s="57" t="s">
        <v>58</v>
      </c>
      <c r="F432" s="155">
        <f t="shared" si="77"/>
        <v>27000</v>
      </c>
      <c r="G432" s="155">
        <f t="shared" si="77"/>
        <v>30000</v>
      </c>
      <c r="H432" s="155">
        <f t="shared" si="77"/>
        <v>30000</v>
      </c>
    </row>
    <row r="433" spans="1:8" s="9" customFormat="1" ht="38.25" x14ac:dyDescent="0.2">
      <c r="A433" s="36" t="s">
        <v>84</v>
      </c>
      <c r="B433" s="62" t="s">
        <v>29</v>
      </c>
      <c r="C433" s="57" t="s">
        <v>29</v>
      </c>
      <c r="D433" s="57" t="s">
        <v>366</v>
      </c>
      <c r="E433" s="57" t="s">
        <v>59</v>
      </c>
      <c r="F433" s="155">
        <v>27000</v>
      </c>
      <c r="G433" s="155">
        <v>30000</v>
      </c>
      <c r="H433" s="155">
        <v>30000</v>
      </c>
    </row>
    <row r="434" spans="1:8" s="9" customFormat="1" x14ac:dyDescent="0.2">
      <c r="A434" s="45" t="s">
        <v>32</v>
      </c>
      <c r="B434" s="65" t="s">
        <v>29</v>
      </c>
      <c r="C434" s="65" t="s">
        <v>15</v>
      </c>
      <c r="D434" s="63"/>
      <c r="E434" s="63"/>
      <c r="F434" s="154">
        <f>F435</f>
        <v>5640320</v>
      </c>
      <c r="G434" s="154">
        <f>G435</f>
        <v>3072800</v>
      </c>
      <c r="H434" s="154">
        <f>H435</f>
        <v>7834800</v>
      </c>
    </row>
    <row r="435" spans="1:8" s="9" customFormat="1" x14ac:dyDescent="0.2">
      <c r="A435" s="39" t="s">
        <v>76</v>
      </c>
      <c r="B435" s="66" t="s">
        <v>29</v>
      </c>
      <c r="C435" s="66" t="s">
        <v>15</v>
      </c>
      <c r="D435" s="57" t="s">
        <v>91</v>
      </c>
      <c r="E435" s="57"/>
      <c r="F435" s="151">
        <f>F439+F446+F463+F460+F466+F436+F457+F454+F469</f>
        <v>5640320</v>
      </c>
      <c r="G435" s="151">
        <f>G439+G446+G463+G460+G466+G436+G457+G454+G469</f>
        <v>3072800</v>
      </c>
      <c r="H435" s="151">
        <f>H439+H446+H463+H460+H466+H436+H457+H454+H469</f>
        <v>7834800</v>
      </c>
    </row>
    <row r="436" spans="1:8" s="9" customFormat="1" ht="25.5" x14ac:dyDescent="0.2">
      <c r="A436" s="43" t="s">
        <v>90</v>
      </c>
      <c r="B436" s="66" t="s">
        <v>29</v>
      </c>
      <c r="C436" s="66" t="s">
        <v>15</v>
      </c>
      <c r="D436" s="57" t="s">
        <v>111</v>
      </c>
      <c r="E436" s="76"/>
      <c r="F436" s="155">
        <f t="shared" ref="F436:H437" si="78">F437</f>
        <v>638040</v>
      </c>
      <c r="G436" s="155">
        <f t="shared" si="78"/>
        <v>0</v>
      </c>
      <c r="H436" s="155">
        <f t="shared" si="78"/>
        <v>0</v>
      </c>
    </row>
    <row r="437" spans="1:8" s="9" customFormat="1" ht="25.5" x14ac:dyDescent="0.2">
      <c r="A437" s="36" t="s">
        <v>94</v>
      </c>
      <c r="B437" s="66" t="s">
        <v>29</v>
      </c>
      <c r="C437" s="66" t="s">
        <v>15</v>
      </c>
      <c r="D437" s="57" t="s">
        <v>111</v>
      </c>
      <c r="E437" s="57" t="s">
        <v>58</v>
      </c>
      <c r="F437" s="151">
        <f t="shared" si="78"/>
        <v>638040</v>
      </c>
      <c r="G437" s="151">
        <f t="shared" si="78"/>
        <v>0</v>
      </c>
      <c r="H437" s="151">
        <f t="shared" si="78"/>
        <v>0</v>
      </c>
    </row>
    <row r="438" spans="1:8" s="9" customFormat="1" ht="38.25" x14ac:dyDescent="0.2">
      <c r="A438" s="36" t="s">
        <v>84</v>
      </c>
      <c r="B438" s="66" t="s">
        <v>29</v>
      </c>
      <c r="C438" s="66" t="s">
        <v>15</v>
      </c>
      <c r="D438" s="57" t="s">
        <v>111</v>
      </c>
      <c r="E438" s="57" t="s">
        <v>59</v>
      </c>
      <c r="F438" s="151">
        <f>300000+422040-84000</f>
        <v>638040</v>
      </c>
      <c r="G438" s="151">
        <v>0</v>
      </c>
      <c r="H438" s="151">
        <v>0</v>
      </c>
    </row>
    <row r="439" spans="1:8" s="9" customFormat="1" ht="38.25" x14ac:dyDescent="0.2">
      <c r="A439" s="43" t="s">
        <v>231</v>
      </c>
      <c r="B439" s="62" t="s">
        <v>29</v>
      </c>
      <c r="C439" s="57" t="s">
        <v>15</v>
      </c>
      <c r="D439" s="57" t="s">
        <v>112</v>
      </c>
      <c r="E439" s="63"/>
      <c r="F439" s="151">
        <f>F440+F442+F444</f>
        <v>242200</v>
      </c>
      <c r="G439" s="151">
        <f>G440+G442+G444</f>
        <v>901300</v>
      </c>
      <c r="H439" s="151">
        <f>H440+H442+H444</f>
        <v>901300</v>
      </c>
    </row>
    <row r="440" spans="1:8" s="9" customFormat="1" ht="63.75" x14ac:dyDescent="0.2">
      <c r="A440" s="41" t="s">
        <v>56</v>
      </c>
      <c r="B440" s="62" t="s">
        <v>29</v>
      </c>
      <c r="C440" s="57" t="s">
        <v>15</v>
      </c>
      <c r="D440" s="57" t="s">
        <v>112</v>
      </c>
      <c r="E440" s="57" t="s">
        <v>54</v>
      </c>
      <c r="F440" s="151">
        <f>F441</f>
        <v>81400</v>
      </c>
      <c r="G440" s="151">
        <f>G441</f>
        <v>862300</v>
      </c>
      <c r="H440" s="151">
        <f>H441</f>
        <v>862300</v>
      </c>
    </row>
    <row r="441" spans="1:8" s="9" customFormat="1" ht="25.5" x14ac:dyDescent="0.2">
      <c r="A441" s="36" t="s">
        <v>72</v>
      </c>
      <c r="B441" s="62" t="s">
        <v>29</v>
      </c>
      <c r="C441" s="57" t="s">
        <v>15</v>
      </c>
      <c r="D441" s="57" t="s">
        <v>112</v>
      </c>
      <c r="E441" s="57" t="s">
        <v>71</v>
      </c>
      <c r="F441" s="151">
        <f>126400+7100-52100</f>
        <v>81400</v>
      </c>
      <c r="G441" s="151">
        <f>662300+200000</f>
        <v>862300</v>
      </c>
      <c r="H441" s="151">
        <f>662300+200000</f>
        <v>862300</v>
      </c>
    </row>
    <row r="442" spans="1:8" s="9" customFormat="1" ht="25.5" x14ac:dyDescent="0.2">
      <c r="A442" s="36" t="s">
        <v>94</v>
      </c>
      <c r="B442" s="62" t="s">
        <v>29</v>
      </c>
      <c r="C442" s="57" t="s">
        <v>15</v>
      </c>
      <c r="D442" s="57" t="s">
        <v>112</v>
      </c>
      <c r="E442" s="57" t="s">
        <v>58</v>
      </c>
      <c r="F442" s="151">
        <f>F443</f>
        <v>151600</v>
      </c>
      <c r="G442" s="151">
        <f>G443</f>
        <v>39000</v>
      </c>
      <c r="H442" s="151">
        <f>H443</f>
        <v>39000</v>
      </c>
    </row>
    <row r="443" spans="1:8" s="9" customFormat="1" ht="38.25" x14ac:dyDescent="0.2">
      <c r="A443" s="36" t="s">
        <v>84</v>
      </c>
      <c r="B443" s="62" t="s">
        <v>29</v>
      </c>
      <c r="C443" s="57" t="s">
        <v>15</v>
      </c>
      <c r="D443" s="57" t="s">
        <v>112</v>
      </c>
      <c r="E443" s="57" t="s">
        <v>59</v>
      </c>
      <c r="F443" s="151">
        <f>78400-7100+5000+52000+23300</f>
        <v>151600</v>
      </c>
      <c r="G443" s="151">
        <f>32200+1000+5800</f>
        <v>39000</v>
      </c>
      <c r="H443" s="151">
        <f>32200+1000+5800</f>
        <v>39000</v>
      </c>
    </row>
    <row r="444" spans="1:8" s="9" customFormat="1" x14ac:dyDescent="0.2">
      <c r="A444" s="53" t="s">
        <v>62</v>
      </c>
      <c r="B444" s="62" t="s">
        <v>29</v>
      </c>
      <c r="C444" s="57" t="s">
        <v>15</v>
      </c>
      <c r="D444" s="57" t="s">
        <v>112</v>
      </c>
      <c r="E444" s="57" t="s">
        <v>60</v>
      </c>
      <c r="F444" s="151">
        <f>F445</f>
        <v>9200</v>
      </c>
      <c r="G444" s="151">
        <f>G445</f>
        <v>0</v>
      </c>
      <c r="H444" s="151">
        <f>H445</f>
        <v>0</v>
      </c>
    </row>
    <row r="445" spans="1:8" s="9" customFormat="1" x14ac:dyDescent="0.2">
      <c r="A445" s="41" t="s">
        <v>85</v>
      </c>
      <c r="B445" s="62" t="s">
        <v>29</v>
      </c>
      <c r="C445" s="57" t="s">
        <v>15</v>
      </c>
      <c r="D445" s="57" t="s">
        <v>112</v>
      </c>
      <c r="E445" s="57" t="s">
        <v>61</v>
      </c>
      <c r="F445" s="151">
        <v>9200</v>
      </c>
      <c r="G445" s="151">
        <v>0</v>
      </c>
      <c r="H445" s="151">
        <v>0</v>
      </c>
    </row>
    <row r="446" spans="1:8" s="9" customFormat="1" x14ac:dyDescent="0.2">
      <c r="A446" s="52" t="s">
        <v>33</v>
      </c>
      <c r="B446" s="62" t="s">
        <v>29</v>
      </c>
      <c r="C446" s="57" t="s">
        <v>15</v>
      </c>
      <c r="D446" s="57" t="s">
        <v>113</v>
      </c>
      <c r="E446" s="57"/>
      <c r="F446" s="151">
        <f>F449+F447+F451</f>
        <v>676280</v>
      </c>
      <c r="G446" s="151">
        <f>G449+G447+G451</f>
        <v>50000</v>
      </c>
      <c r="H446" s="151">
        <f>H449+H447+H451</f>
        <v>50000</v>
      </c>
    </row>
    <row r="447" spans="1:8" s="9" customFormat="1" ht="63.75" x14ac:dyDescent="0.2">
      <c r="A447" s="41" t="s">
        <v>56</v>
      </c>
      <c r="B447" s="62" t="s">
        <v>29</v>
      </c>
      <c r="C447" s="57" t="s">
        <v>15</v>
      </c>
      <c r="D447" s="57" t="s">
        <v>113</v>
      </c>
      <c r="E447" s="57" t="s">
        <v>54</v>
      </c>
      <c r="F447" s="151">
        <f>F448</f>
        <v>205000</v>
      </c>
      <c r="G447" s="151">
        <f>G448</f>
        <v>0</v>
      </c>
      <c r="H447" s="151">
        <f>H448</f>
        <v>0</v>
      </c>
    </row>
    <row r="448" spans="1:8" s="9" customFormat="1" ht="25.5" x14ac:dyDescent="0.2">
      <c r="A448" s="36" t="s">
        <v>72</v>
      </c>
      <c r="B448" s="62" t="s">
        <v>29</v>
      </c>
      <c r="C448" s="57" t="s">
        <v>15</v>
      </c>
      <c r="D448" s="57" t="s">
        <v>113</v>
      </c>
      <c r="E448" s="57" t="s">
        <v>71</v>
      </c>
      <c r="F448" s="151">
        <f>70000+130000-20000+25000</f>
        <v>205000</v>
      </c>
      <c r="G448" s="151">
        <v>0</v>
      </c>
      <c r="H448" s="151">
        <v>0</v>
      </c>
    </row>
    <row r="449" spans="1:8" s="9" customFormat="1" ht="25.5" x14ac:dyDescent="0.2">
      <c r="A449" s="36" t="s">
        <v>94</v>
      </c>
      <c r="B449" s="62" t="s">
        <v>29</v>
      </c>
      <c r="C449" s="57" t="s">
        <v>15</v>
      </c>
      <c r="D449" s="57" t="s">
        <v>113</v>
      </c>
      <c r="E449" s="57" t="s">
        <v>58</v>
      </c>
      <c r="F449" s="151">
        <f>F450</f>
        <v>387080</v>
      </c>
      <c r="G449" s="151">
        <f>G450</f>
        <v>50000</v>
      </c>
      <c r="H449" s="151">
        <f>H450</f>
        <v>50000</v>
      </c>
    </row>
    <row r="450" spans="1:8" s="9" customFormat="1" ht="38.25" x14ac:dyDescent="0.2">
      <c r="A450" s="36" t="s">
        <v>84</v>
      </c>
      <c r="B450" s="62" t="s">
        <v>29</v>
      </c>
      <c r="C450" s="57" t="s">
        <v>15</v>
      </c>
      <c r="D450" s="57" t="s">
        <v>113</v>
      </c>
      <c r="E450" s="57" t="s">
        <v>59</v>
      </c>
      <c r="F450" s="151">
        <f>186780+90000-56000+34500+60000+71800</f>
        <v>387080</v>
      </c>
      <c r="G450" s="151">
        <v>50000</v>
      </c>
      <c r="H450" s="151">
        <v>50000</v>
      </c>
    </row>
    <row r="451" spans="1:8" s="9" customFormat="1" ht="25.5" x14ac:dyDescent="0.2">
      <c r="A451" s="53" t="s">
        <v>68</v>
      </c>
      <c r="B451" s="62" t="s">
        <v>29</v>
      </c>
      <c r="C451" s="57" t="s">
        <v>15</v>
      </c>
      <c r="D451" s="57" t="s">
        <v>113</v>
      </c>
      <c r="E451" s="57" t="s">
        <v>69</v>
      </c>
      <c r="F451" s="151">
        <f>F452+F453</f>
        <v>84200</v>
      </c>
      <c r="G451" s="151">
        <f>G452+G453</f>
        <v>0</v>
      </c>
      <c r="H451" s="151">
        <f>H452+H453</f>
        <v>0</v>
      </c>
    </row>
    <row r="452" spans="1:8" s="9" customFormat="1" x14ac:dyDescent="0.2">
      <c r="A452" s="36" t="s">
        <v>154</v>
      </c>
      <c r="B452" s="62" t="s">
        <v>29</v>
      </c>
      <c r="C452" s="57" t="s">
        <v>15</v>
      </c>
      <c r="D452" s="57" t="s">
        <v>113</v>
      </c>
      <c r="E452" s="57" t="s">
        <v>153</v>
      </c>
      <c r="F452" s="151">
        <f>20000+20000+85500-85000</f>
        <v>40500</v>
      </c>
      <c r="G452" s="151">
        <v>0</v>
      </c>
      <c r="H452" s="151">
        <v>0</v>
      </c>
    </row>
    <row r="453" spans="1:8" s="9" customFormat="1" x14ac:dyDescent="0.2">
      <c r="A453" s="36" t="s">
        <v>87</v>
      </c>
      <c r="B453" s="62" t="s">
        <v>29</v>
      </c>
      <c r="C453" s="57" t="s">
        <v>15</v>
      </c>
      <c r="D453" s="57" t="s">
        <v>113</v>
      </c>
      <c r="E453" s="57" t="s">
        <v>86</v>
      </c>
      <c r="F453" s="151">
        <f>30000+30000-16300</f>
        <v>43700</v>
      </c>
      <c r="G453" s="151">
        <v>0</v>
      </c>
      <c r="H453" s="151">
        <v>0</v>
      </c>
    </row>
    <row r="454" spans="1:8" s="9" customFormat="1" ht="25.5" x14ac:dyDescent="0.2">
      <c r="A454" s="36" t="s">
        <v>315</v>
      </c>
      <c r="B454" s="62" t="s">
        <v>29</v>
      </c>
      <c r="C454" s="57" t="s">
        <v>15</v>
      </c>
      <c r="D454" s="57" t="s">
        <v>217</v>
      </c>
      <c r="E454" s="57"/>
      <c r="F454" s="151">
        <f t="shared" ref="F454:H455" si="79">F455</f>
        <v>0</v>
      </c>
      <c r="G454" s="151">
        <f t="shared" si="79"/>
        <v>0</v>
      </c>
      <c r="H454" s="151">
        <f t="shared" si="79"/>
        <v>4700000</v>
      </c>
    </row>
    <row r="455" spans="1:8" s="9" customFormat="1" ht="25.5" x14ac:dyDescent="0.2">
      <c r="A455" s="36" t="s">
        <v>94</v>
      </c>
      <c r="B455" s="62" t="s">
        <v>29</v>
      </c>
      <c r="C455" s="57" t="s">
        <v>15</v>
      </c>
      <c r="D455" s="57" t="s">
        <v>217</v>
      </c>
      <c r="E455" s="57" t="s">
        <v>58</v>
      </c>
      <c r="F455" s="151">
        <f t="shared" si="79"/>
        <v>0</v>
      </c>
      <c r="G455" s="151">
        <f t="shared" si="79"/>
        <v>0</v>
      </c>
      <c r="H455" s="151">
        <f t="shared" si="79"/>
        <v>4700000</v>
      </c>
    </row>
    <row r="456" spans="1:8" s="9" customFormat="1" ht="38.25" x14ac:dyDescent="0.2">
      <c r="A456" s="36" t="s">
        <v>84</v>
      </c>
      <c r="B456" s="62" t="s">
        <v>29</v>
      </c>
      <c r="C456" s="57" t="s">
        <v>15</v>
      </c>
      <c r="D456" s="57" t="s">
        <v>217</v>
      </c>
      <c r="E456" s="57" t="s">
        <v>59</v>
      </c>
      <c r="F456" s="151">
        <v>0</v>
      </c>
      <c r="G456" s="151">
        <v>0</v>
      </c>
      <c r="H456" s="151">
        <v>4700000</v>
      </c>
    </row>
    <row r="457" spans="1:8" s="9" customFormat="1" ht="63.75" x14ac:dyDescent="0.2">
      <c r="A457" s="36" t="s">
        <v>324</v>
      </c>
      <c r="B457" s="62" t="s">
        <v>29</v>
      </c>
      <c r="C457" s="57" t="s">
        <v>15</v>
      </c>
      <c r="D457" s="57" t="s">
        <v>252</v>
      </c>
      <c r="E457" s="57"/>
      <c r="F457" s="151">
        <f t="shared" ref="F457:H458" si="80">F458</f>
        <v>6500</v>
      </c>
      <c r="G457" s="151">
        <f t="shared" si="80"/>
        <v>6500</v>
      </c>
      <c r="H457" s="151">
        <f t="shared" si="80"/>
        <v>6500</v>
      </c>
    </row>
    <row r="458" spans="1:8" s="9" customFormat="1" ht="25.5" x14ac:dyDescent="0.2">
      <c r="A458" s="36" t="s">
        <v>94</v>
      </c>
      <c r="B458" s="62" t="s">
        <v>29</v>
      </c>
      <c r="C458" s="57" t="s">
        <v>15</v>
      </c>
      <c r="D458" s="57" t="s">
        <v>252</v>
      </c>
      <c r="E458" s="57" t="s">
        <v>58</v>
      </c>
      <c r="F458" s="151">
        <f t="shared" si="80"/>
        <v>6500</v>
      </c>
      <c r="G458" s="151">
        <f t="shared" si="80"/>
        <v>6500</v>
      </c>
      <c r="H458" s="151">
        <f t="shared" si="80"/>
        <v>6500</v>
      </c>
    </row>
    <row r="459" spans="1:8" s="9" customFormat="1" ht="38.25" x14ac:dyDescent="0.2">
      <c r="A459" s="36" t="s">
        <v>84</v>
      </c>
      <c r="B459" s="62" t="s">
        <v>29</v>
      </c>
      <c r="C459" s="57" t="s">
        <v>15</v>
      </c>
      <c r="D459" s="57" t="s">
        <v>252</v>
      </c>
      <c r="E459" s="57" t="s">
        <v>59</v>
      </c>
      <c r="F459" s="151">
        <v>6500</v>
      </c>
      <c r="G459" s="151">
        <v>6500</v>
      </c>
      <c r="H459" s="151">
        <v>6500</v>
      </c>
    </row>
    <row r="460" spans="1:8" s="9" customFormat="1" x14ac:dyDescent="0.2">
      <c r="A460" s="40" t="s">
        <v>325</v>
      </c>
      <c r="B460" s="62" t="s">
        <v>29</v>
      </c>
      <c r="C460" s="57" t="s">
        <v>15</v>
      </c>
      <c r="D460" s="57" t="s">
        <v>128</v>
      </c>
      <c r="E460" s="76"/>
      <c r="F460" s="155">
        <f t="shared" ref="F460:H461" si="81">F461</f>
        <v>2087500</v>
      </c>
      <c r="G460" s="155">
        <f t="shared" si="81"/>
        <v>2087500</v>
      </c>
      <c r="H460" s="155">
        <f t="shared" si="81"/>
        <v>2087500</v>
      </c>
    </row>
    <row r="461" spans="1:8" s="9" customFormat="1" ht="25.5" x14ac:dyDescent="0.2">
      <c r="A461" s="36" t="s">
        <v>94</v>
      </c>
      <c r="B461" s="62" t="s">
        <v>29</v>
      </c>
      <c r="C461" s="57" t="s">
        <v>15</v>
      </c>
      <c r="D461" s="57" t="s">
        <v>128</v>
      </c>
      <c r="E461" s="57" t="s">
        <v>58</v>
      </c>
      <c r="F461" s="151">
        <f t="shared" si="81"/>
        <v>2087500</v>
      </c>
      <c r="G461" s="151">
        <f t="shared" si="81"/>
        <v>2087500</v>
      </c>
      <c r="H461" s="151">
        <f t="shared" si="81"/>
        <v>2087500</v>
      </c>
    </row>
    <row r="462" spans="1:8" s="9" customFormat="1" ht="38.25" x14ac:dyDescent="0.2">
      <c r="A462" s="36" t="s">
        <v>84</v>
      </c>
      <c r="B462" s="62" t="s">
        <v>29</v>
      </c>
      <c r="C462" s="57" t="s">
        <v>15</v>
      </c>
      <c r="D462" s="57" t="s">
        <v>128</v>
      </c>
      <c r="E462" s="57" t="s">
        <v>59</v>
      </c>
      <c r="F462" s="151">
        <f>32400+2055100</f>
        <v>2087500</v>
      </c>
      <c r="G462" s="151">
        <f>32400+2055100</f>
        <v>2087500</v>
      </c>
      <c r="H462" s="151">
        <f>32400+2055100</f>
        <v>2087500</v>
      </c>
    </row>
    <row r="463" spans="1:8" s="9" customFormat="1" ht="25.5" x14ac:dyDescent="0.2">
      <c r="A463" s="36" t="s">
        <v>289</v>
      </c>
      <c r="B463" s="62" t="s">
        <v>29</v>
      </c>
      <c r="C463" s="57" t="s">
        <v>15</v>
      </c>
      <c r="D463" s="57" t="s">
        <v>120</v>
      </c>
      <c r="E463" s="57"/>
      <c r="F463" s="151">
        <f t="shared" ref="F463:H464" si="82">F464</f>
        <v>1962300</v>
      </c>
      <c r="G463" s="151">
        <f t="shared" si="82"/>
        <v>0</v>
      </c>
      <c r="H463" s="151">
        <f t="shared" si="82"/>
        <v>0</v>
      </c>
    </row>
    <row r="464" spans="1:8" s="9" customFormat="1" ht="63.75" x14ac:dyDescent="0.2">
      <c r="A464" s="41" t="s">
        <v>56</v>
      </c>
      <c r="B464" s="62" t="s">
        <v>29</v>
      </c>
      <c r="C464" s="57" t="s">
        <v>15</v>
      </c>
      <c r="D464" s="57" t="s">
        <v>120</v>
      </c>
      <c r="E464" s="57" t="s">
        <v>54</v>
      </c>
      <c r="F464" s="151">
        <f t="shared" si="82"/>
        <v>1962300</v>
      </c>
      <c r="G464" s="151">
        <f t="shared" si="82"/>
        <v>0</v>
      </c>
      <c r="H464" s="151">
        <f t="shared" si="82"/>
        <v>0</v>
      </c>
    </row>
    <row r="465" spans="1:9" s="9" customFormat="1" ht="25.5" x14ac:dyDescent="0.2">
      <c r="A465" s="36" t="s">
        <v>72</v>
      </c>
      <c r="B465" s="62" t="s">
        <v>29</v>
      </c>
      <c r="C465" s="57" t="s">
        <v>15</v>
      </c>
      <c r="D465" s="57" t="s">
        <v>120</v>
      </c>
      <c r="E465" s="57" t="s">
        <v>71</v>
      </c>
      <c r="F465" s="151">
        <f>1862200+48000+52100</f>
        <v>1962300</v>
      </c>
      <c r="G465" s="151">
        <v>0</v>
      </c>
      <c r="H465" s="151">
        <v>0</v>
      </c>
    </row>
    <row r="466" spans="1:9" s="9" customFormat="1" ht="25.5" x14ac:dyDescent="0.2">
      <c r="A466" s="41" t="s">
        <v>136</v>
      </c>
      <c r="B466" s="62" t="s">
        <v>29</v>
      </c>
      <c r="C466" s="57" t="s">
        <v>15</v>
      </c>
      <c r="D466" s="57" t="s">
        <v>129</v>
      </c>
      <c r="E466" s="76"/>
      <c r="F466" s="155">
        <f t="shared" ref="F466:H467" si="83">F467</f>
        <v>27500</v>
      </c>
      <c r="G466" s="155">
        <f t="shared" si="83"/>
        <v>27500</v>
      </c>
      <c r="H466" s="155">
        <f t="shared" si="83"/>
        <v>27500</v>
      </c>
    </row>
    <row r="467" spans="1:9" s="9" customFormat="1" ht="25.5" x14ac:dyDescent="0.2">
      <c r="A467" s="36" t="s">
        <v>94</v>
      </c>
      <c r="B467" s="62" t="s">
        <v>29</v>
      </c>
      <c r="C467" s="57" t="s">
        <v>15</v>
      </c>
      <c r="D467" s="57" t="s">
        <v>129</v>
      </c>
      <c r="E467" s="57" t="s">
        <v>58</v>
      </c>
      <c r="F467" s="151">
        <f t="shared" si="83"/>
        <v>27500</v>
      </c>
      <c r="G467" s="151">
        <f t="shared" si="83"/>
        <v>27500</v>
      </c>
      <c r="H467" s="151">
        <f t="shared" si="83"/>
        <v>27500</v>
      </c>
    </row>
    <row r="468" spans="1:9" s="9" customFormat="1" ht="38.25" x14ac:dyDescent="0.2">
      <c r="A468" s="36" t="s">
        <v>84</v>
      </c>
      <c r="B468" s="62" t="s">
        <v>29</v>
      </c>
      <c r="C468" s="57" t="s">
        <v>15</v>
      </c>
      <c r="D468" s="57" t="s">
        <v>129</v>
      </c>
      <c r="E468" s="57" t="s">
        <v>59</v>
      </c>
      <c r="F468" s="151">
        <v>27500</v>
      </c>
      <c r="G468" s="151">
        <v>27500</v>
      </c>
      <c r="H468" s="151">
        <v>27500</v>
      </c>
    </row>
    <row r="469" spans="1:9" s="9" customFormat="1" ht="25.5" x14ac:dyDescent="0.2">
      <c r="A469" s="36" t="s">
        <v>221</v>
      </c>
      <c r="B469" s="62" t="s">
        <v>29</v>
      </c>
      <c r="C469" s="57" t="s">
        <v>15</v>
      </c>
      <c r="D469" s="57" t="s">
        <v>220</v>
      </c>
      <c r="E469" s="57"/>
      <c r="F469" s="151">
        <f t="shared" ref="F469:H470" si="84">F470</f>
        <v>0</v>
      </c>
      <c r="G469" s="151">
        <f t="shared" si="84"/>
        <v>0</v>
      </c>
      <c r="H469" s="151">
        <f t="shared" si="84"/>
        <v>62000</v>
      </c>
    </row>
    <row r="470" spans="1:9" s="9" customFormat="1" ht="25.5" x14ac:dyDescent="0.2">
      <c r="A470" s="36" t="s">
        <v>94</v>
      </c>
      <c r="B470" s="62" t="s">
        <v>29</v>
      </c>
      <c r="C470" s="57" t="s">
        <v>15</v>
      </c>
      <c r="D470" s="57" t="s">
        <v>220</v>
      </c>
      <c r="E470" s="57" t="s">
        <v>58</v>
      </c>
      <c r="F470" s="151">
        <f t="shared" si="84"/>
        <v>0</v>
      </c>
      <c r="G470" s="151">
        <f t="shared" si="84"/>
        <v>0</v>
      </c>
      <c r="H470" s="151">
        <f t="shared" si="84"/>
        <v>62000</v>
      </c>
    </row>
    <row r="471" spans="1:9" s="9" customFormat="1" ht="38.25" x14ac:dyDescent="0.2">
      <c r="A471" s="36" t="s">
        <v>84</v>
      </c>
      <c r="B471" s="62" t="s">
        <v>29</v>
      </c>
      <c r="C471" s="57" t="s">
        <v>15</v>
      </c>
      <c r="D471" s="57" t="s">
        <v>220</v>
      </c>
      <c r="E471" s="57" t="s">
        <v>59</v>
      </c>
      <c r="F471" s="151">
        <v>0</v>
      </c>
      <c r="G471" s="151">
        <v>0</v>
      </c>
      <c r="H471" s="151">
        <v>62000</v>
      </c>
    </row>
    <row r="472" spans="1:9" s="9" customFormat="1" ht="15" x14ac:dyDescent="0.25">
      <c r="A472" s="37" t="s">
        <v>51</v>
      </c>
      <c r="B472" s="67" t="s">
        <v>20</v>
      </c>
      <c r="C472" s="77"/>
      <c r="D472" s="77"/>
      <c r="E472" s="77"/>
      <c r="F472" s="153">
        <f>F473</f>
        <v>46233903</v>
      </c>
      <c r="G472" s="153">
        <f>G473</f>
        <v>9773640</v>
      </c>
      <c r="H472" s="153">
        <f>H473</f>
        <v>9695240</v>
      </c>
    </row>
    <row r="473" spans="1:9" s="9" customFormat="1" x14ac:dyDescent="0.2">
      <c r="A473" s="38" t="s">
        <v>34</v>
      </c>
      <c r="B473" s="65" t="s">
        <v>20</v>
      </c>
      <c r="C473" s="65" t="s">
        <v>2</v>
      </c>
      <c r="D473" s="63"/>
      <c r="E473" s="63"/>
      <c r="F473" s="154">
        <f>F501+F474</f>
        <v>46233903</v>
      </c>
      <c r="G473" s="154">
        <f>G501+G474</f>
        <v>9773640</v>
      </c>
      <c r="H473" s="154">
        <f>H501+H474</f>
        <v>9695240</v>
      </c>
    </row>
    <row r="474" spans="1:9" s="9" customFormat="1" ht="38.25" x14ac:dyDescent="0.2">
      <c r="A474" s="43" t="s">
        <v>201</v>
      </c>
      <c r="B474" s="66" t="s">
        <v>20</v>
      </c>
      <c r="C474" s="66" t="s">
        <v>2</v>
      </c>
      <c r="D474" s="57" t="s">
        <v>195</v>
      </c>
      <c r="E474" s="63"/>
      <c r="F474" s="155">
        <f>F475+F488+F497</f>
        <v>3404710.03</v>
      </c>
      <c r="G474" s="155">
        <f>G475+G488+G497</f>
        <v>0</v>
      </c>
      <c r="H474" s="155">
        <f>H475+H488+H497</f>
        <v>0</v>
      </c>
      <c r="I474" s="69">
        <f>I475+I488+I497</f>
        <v>0</v>
      </c>
    </row>
    <row r="475" spans="1:9" s="9" customFormat="1" ht="15.75" customHeight="1" x14ac:dyDescent="0.2">
      <c r="A475" s="43" t="s">
        <v>202</v>
      </c>
      <c r="B475" s="66" t="s">
        <v>20</v>
      </c>
      <c r="C475" s="66" t="s">
        <v>2</v>
      </c>
      <c r="D475" s="57" t="s">
        <v>196</v>
      </c>
      <c r="E475" s="63"/>
      <c r="F475" s="155">
        <f>F479+F485+F476+F482</f>
        <v>1461329.38</v>
      </c>
      <c r="G475" s="155">
        <f>G479+G485+G476+G482</f>
        <v>0</v>
      </c>
      <c r="H475" s="155">
        <f>H479+H485+H476+H482</f>
        <v>0</v>
      </c>
    </row>
    <row r="476" spans="1:9" s="9" customFormat="1" ht="27" customHeight="1" x14ac:dyDescent="0.2">
      <c r="A476" s="43" t="s">
        <v>233</v>
      </c>
      <c r="B476" s="66" t="s">
        <v>20</v>
      </c>
      <c r="C476" s="66" t="s">
        <v>2</v>
      </c>
      <c r="D476" s="57" t="s">
        <v>239</v>
      </c>
      <c r="E476" s="63"/>
      <c r="F476" s="155">
        <f t="shared" ref="F476:H477" si="85">F477</f>
        <v>1070000</v>
      </c>
      <c r="G476" s="155">
        <f t="shared" si="85"/>
        <v>0</v>
      </c>
      <c r="H476" s="155">
        <f t="shared" si="85"/>
        <v>0</v>
      </c>
    </row>
    <row r="477" spans="1:9" s="9" customFormat="1" ht="30.75" customHeight="1" x14ac:dyDescent="0.2">
      <c r="A477" s="36" t="s">
        <v>94</v>
      </c>
      <c r="B477" s="66" t="s">
        <v>20</v>
      </c>
      <c r="C477" s="66" t="s">
        <v>2</v>
      </c>
      <c r="D477" s="57" t="s">
        <v>239</v>
      </c>
      <c r="E477" s="57" t="s">
        <v>58</v>
      </c>
      <c r="F477" s="155">
        <f t="shared" si="85"/>
        <v>1070000</v>
      </c>
      <c r="G477" s="155">
        <f t="shared" si="85"/>
        <v>0</v>
      </c>
      <c r="H477" s="155">
        <f t="shared" si="85"/>
        <v>0</v>
      </c>
    </row>
    <row r="478" spans="1:9" s="9" customFormat="1" ht="40.5" customHeight="1" x14ac:dyDescent="0.2">
      <c r="A478" s="36" t="s">
        <v>84</v>
      </c>
      <c r="B478" s="66" t="s">
        <v>20</v>
      </c>
      <c r="C478" s="66" t="s">
        <v>2</v>
      </c>
      <c r="D478" s="57" t="s">
        <v>239</v>
      </c>
      <c r="E478" s="57" t="s">
        <v>59</v>
      </c>
      <c r="F478" s="155">
        <f>650000+420000</f>
        <v>1070000</v>
      </c>
      <c r="G478" s="155">
        <v>0</v>
      </c>
      <c r="H478" s="155">
        <v>0</v>
      </c>
    </row>
    <row r="479" spans="1:9" s="9" customFormat="1" ht="38.25" x14ac:dyDescent="0.2">
      <c r="A479" s="36" t="s">
        <v>345</v>
      </c>
      <c r="B479" s="66" t="s">
        <v>20</v>
      </c>
      <c r="C479" s="66" t="s">
        <v>2</v>
      </c>
      <c r="D479" s="57" t="s">
        <v>205</v>
      </c>
      <c r="E479" s="57"/>
      <c r="F479" s="155">
        <f t="shared" ref="F479:H480" si="86">F480</f>
        <v>156200</v>
      </c>
      <c r="G479" s="155">
        <f t="shared" si="86"/>
        <v>0</v>
      </c>
      <c r="H479" s="155">
        <f t="shared" si="86"/>
        <v>0</v>
      </c>
    </row>
    <row r="480" spans="1:9" s="9" customFormat="1" ht="25.5" x14ac:dyDescent="0.2">
      <c r="A480" s="36" t="s">
        <v>94</v>
      </c>
      <c r="B480" s="66" t="s">
        <v>20</v>
      </c>
      <c r="C480" s="66" t="s">
        <v>2</v>
      </c>
      <c r="D480" s="57" t="s">
        <v>205</v>
      </c>
      <c r="E480" s="57" t="s">
        <v>58</v>
      </c>
      <c r="F480" s="155">
        <f t="shared" si="86"/>
        <v>156200</v>
      </c>
      <c r="G480" s="155">
        <f t="shared" si="86"/>
        <v>0</v>
      </c>
      <c r="H480" s="155">
        <f t="shared" si="86"/>
        <v>0</v>
      </c>
    </row>
    <row r="481" spans="1:24" s="9" customFormat="1" ht="38.25" x14ac:dyDescent="0.2">
      <c r="A481" s="36" t="s">
        <v>84</v>
      </c>
      <c r="B481" s="66" t="s">
        <v>20</v>
      </c>
      <c r="C481" s="66" t="s">
        <v>2</v>
      </c>
      <c r="D481" s="57" t="s">
        <v>205</v>
      </c>
      <c r="E481" s="57" t="s">
        <v>59</v>
      </c>
      <c r="F481" s="155">
        <v>156200</v>
      </c>
      <c r="G481" s="155">
        <v>0</v>
      </c>
      <c r="H481" s="155">
        <v>0</v>
      </c>
    </row>
    <row r="482" spans="1:24" s="9" customFormat="1" x14ac:dyDescent="0.2">
      <c r="A482" s="36" t="s">
        <v>240</v>
      </c>
      <c r="B482" s="66" t="s">
        <v>20</v>
      </c>
      <c r="C482" s="66" t="s">
        <v>2</v>
      </c>
      <c r="D482" s="57" t="s">
        <v>241</v>
      </c>
      <c r="E482" s="57"/>
      <c r="F482" s="155">
        <f t="shared" ref="F482:H483" si="87">F483</f>
        <v>233029.38</v>
      </c>
      <c r="G482" s="155">
        <f t="shared" si="87"/>
        <v>0</v>
      </c>
      <c r="H482" s="155">
        <f t="shared" si="87"/>
        <v>0</v>
      </c>
    </row>
    <row r="483" spans="1:24" s="9" customFormat="1" ht="25.5" x14ac:dyDescent="0.2">
      <c r="A483" s="36" t="s">
        <v>94</v>
      </c>
      <c r="B483" s="66" t="s">
        <v>20</v>
      </c>
      <c r="C483" s="66" t="s">
        <v>2</v>
      </c>
      <c r="D483" s="57" t="s">
        <v>241</v>
      </c>
      <c r="E483" s="57" t="s">
        <v>58</v>
      </c>
      <c r="F483" s="155">
        <f t="shared" si="87"/>
        <v>233029.38</v>
      </c>
      <c r="G483" s="155">
        <f t="shared" si="87"/>
        <v>0</v>
      </c>
      <c r="H483" s="155">
        <f t="shared" si="87"/>
        <v>0</v>
      </c>
    </row>
    <row r="484" spans="1:24" s="9" customFormat="1" ht="38.25" x14ac:dyDescent="0.2">
      <c r="A484" s="36" t="s">
        <v>84</v>
      </c>
      <c r="B484" s="66" t="s">
        <v>20</v>
      </c>
      <c r="C484" s="66" t="s">
        <v>2</v>
      </c>
      <c r="D484" s="57" t="s">
        <v>241</v>
      </c>
      <c r="E484" s="57" t="s">
        <v>59</v>
      </c>
      <c r="F484" s="155">
        <f>235200+3100-5200-100+29.38</f>
        <v>233029.38</v>
      </c>
      <c r="G484" s="155">
        <v>0</v>
      </c>
      <c r="H484" s="155">
        <v>0</v>
      </c>
    </row>
    <row r="485" spans="1:24" s="9" customFormat="1" ht="38.25" x14ac:dyDescent="0.2">
      <c r="A485" s="36" t="s">
        <v>340</v>
      </c>
      <c r="B485" s="66" t="s">
        <v>20</v>
      </c>
      <c r="C485" s="66" t="s">
        <v>2</v>
      </c>
      <c r="D485" s="57" t="s">
        <v>206</v>
      </c>
      <c r="E485" s="57"/>
      <c r="F485" s="155">
        <f t="shared" ref="F485:H486" si="88">F486</f>
        <v>2100</v>
      </c>
      <c r="G485" s="155">
        <f t="shared" si="88"/>
        <v>0</v>
      </c>
      <c r="H485" s="155">
        <f t="shared" si="88"/>
        <v>0</v>
      </c>
    </row>
    <row r="486" spans="1:24" s="9" customFormat="1" ht="25.5" x14ac:dyDescent="0.2">
      <c r="A486" s="36" t="s">
        <v>94</v>
      </c>
      <c r="B486" s="66" t="s">
        <v>20</v>
      </c>
      <c r="C486" s="66" t="s">
        <v>2</v>
      </c>
      <c r="D486" s="57" t="s">
        <v>206</v>
      </c>
      <c r="E486" s="57" t="s">
        <v>58</v>
      </c>
      <c r="F486" s="155">
        <f t="shared" si="88"/>
        <v>2100</v>
      </c>
      <c r="G486" s="155">
        <f t="shared" si="88"/>
        <v>0</v>
      </c>
      <c r="H486" s="155">
        <f t="shared" si="88"/>
        <v>0</v>
      </c>
    </row>
    <row r="487" spans="1:24" s="9" customFormat="1" ht="38.25" x14ac:dyDescent="0.2">
      <c r="A487" s="36" t="s">
        <v>84</v>
      </c>
      <c r="B487" s="66" t="s">
        <v>20</v>
      </c>
      <c r="C487" s="66" t="s">
        <v>2</v>
      </c>
      <c r="D487" s="57" t="s">
        <v>206</v>
      </c>
      <c r="E487" s="57" t="s">
        <v>59</v>
      </c>
      <c r="F487" s="155">
        <v>2100</v>
      </c>
      <c r="G487" s="155">
        <v>0</v>
      </c>
      <c r="H487" s="155">
        <v>0</v>
      </c>
    </row>
    <row r="488" spans="1:24" s="9" customFormat="1" ht="24.75" customHeight="1" x14ac:dyDescent="0.2">
      <c r="A488" s="43" t="s">
        <v>203</v>
      </c>
      <c r="B488" s="66" t="s">
        <v>20</v>
      </c>
      <c r="C488" s="66" t="s">
        <v>2</v>
      </c>
      <c r="D488" s="57" t="s">
        <v>197</v>
      </c>
      <c r="E488" s="57"/>
      <c r="F488" s="155">
        <f>F489+F492</f>
        <v>614100</v>
      </c>
      <c r="G488" s="155">
        <f t="shared" ref="G488:H490" si="89">G489</f>
        <v>0</v>
      </c>
      <c r="H488" s="155">
        <f t="shared" si="89"/>
        <v>0</v>
      </c>
    </row>
    <row r="489" spans="1:24" s="9" customFormat="1" x14ac:dyDescent="0.2">
      <c r="A489" s="43" t="s">
        <v>78</v>
      </c>
      <c r="B489" s="66" t="s">
        <v>20</v>
      </c>
      <c r="C489" s="66" t="s">
        <v>2</v>
      </c>
      <c r="D489" s="57" t="s">
        <v>198</v>
      </c>
      <c r="E489" s="57"/>
      <c r="F489" s="155">
        <f>F490</f>
        <v>404100</v>
      </c>
      <c r="G489" s="155">
        <f t="shared" si="89"/>
        <v>0</v>
      </c>
      <c r="H489" s="155">
        <f t="shared" si="89"/>
        <v>0</v>
      </c>
    </row>
    <row r="490" spans="1:24" s="9" customFormat="1" ht="29.25" customHeight="1" x14ac:dyDescent="0.2">
      <c r="A490" s="36" t="s">
        <v>94</v>
      </c>
      <c r="B490" s="66" t="s">
        <v>20</v>
      </c>
      <c r="C490" s="66" t="s">
        <v>2</v>
      </c>
      <c r="D490" s="57" t="s">
        <v>198</v>
      </c>
      <c r="E490" s="57" t="s">
        <v>58</v>
      </c>
      <c r="F490" s="155">
        <f>F491</f>
        <v>404100</v>
      </c>
      <c r="G490" s="155">
        <f t="shared" si="89"/>
        <v>0</v>
      </c>
      <c r="H490" s="155">
        <f t="shared" si="89"/>
        <v>0</v>
      </c>
    </row>
    <row r="491" spans="1:24" s="9" customFormat="1" ht="39.75" customHeight="1" x14ac:dyDescent="0.2">
      <c r="A491" s="36" t="s">
        <v>84</v>
      </c>
      <c r="B491" s="66" t="s">
        <v>20</v>
      </c>
      <c r="C491" s="66" t="s">
        <v>2</v>
      </c>
      <c r="D491" s="57" t="s">
        <v>198</v>
      </c>
      <c r="E491" s="57" t="s">
        <v>59</v>
      </c>
      <c r="F491" s="155">
        <f>260000+260000+50000-112000-15000+50000-86000-2900</f>
        <v>404100</v>
      </c>
      <c r="G491" s="155">
        <v>0</v>
      </c>
      <c r="H491" s="155">
        <v>0</v>
      </c>
    </row>
    <row r="492" spans="1:24" s="9" customFormat="1" ht="54.75" customHeight="1" x14ac:dyDescent="0.2">
      <c r="A492" s="41" t="s">
        <v>382</v>
      </c>
      <c r="B492" s="66" t="s">
        <v>20</v>
      </c>
      <c r="C492" s="66" t="s">
        <v>2</v>
      </c>
      <c r="D492" s="57" t="s">
        <v>381</v>
      </c>
      <c r="E492" s="57"/>
      <c r="F492" s="155">
        <f>F495+F493</f>
        <v>210000</v>
      </c>
      <c r="G492" s="155">
        <f>G495</f>
        <v>0</v>
      </c>
      <c r="H492" s="155">
        <f>H495</f>
        <v>0</v>
      </c>
    </row>
    <row r="493" spans="1:24" s="9" customFormat="1" ht="33.75" customHeight="1" x14ac:dyDescent="0.2">
      <c r="A493" s="36" t="s">
        <v>94</v>
      </c>
      <c r="B493" s="66" t="s">
        <v>20</v>
      </c>
      <c r="C493" s="66" t="s">
        <v>2</v>
      </c>
      <c r="D493" s="57" t="s">
        <v>381</v>
      </c>
      <c r="E493" s="57" t="s">
        <v>58</v>
      </c>
      <c r="F493" s="155">
        <f>F494</f>
        <v>3000</v>
      </c>
      <c r="G493" s="155">
        <f t="shared" ref="G493:X493" si="90">G494</f>
        <v>0</v>
      </c>
      <c r="H493" s="155">
        <f t="shared" si="90"/>
        <v>0</v>
      </c>
      <c r="I493" s="155">
        <f t="shared" si="90"/>
        <v>0</v>
      </c>
      <c r="J493" s="155">
        <f t="shared" si="90"/>
        <v>0</v>
      </c>
      <c r="K493" s="155">
        <f t="shared" si="90"/>
        <v>0</v>
      </c>
      <c r="L493" s="155">
        <f t="shared" si="90"/>
        <v>0</v>
      </c>
      <c r="M493" s="155">
        <f t="shared" si="90"/>
        <v>0</v>
      </c>
      <c r="N493" s="155">
        <f t="shared" si="90"/>
        <v>0</v>
      </c>
      <c r="O493" s="155">
        <f t="shared" si="90"/>
        <v>0</v>
      </c>
      <c r="P493" s="155">
        <f t="shared" si="90"/>
        <v>0</v>
      </c>
      <c r="Q493" s="155">
        <f t="shared" si="90"/>
        <v>0</v>
      </c>
      <c r="R493" s="155">
        <f t="shared" si="90"/>
        <v>0</v>
      </c>
      <c r="S493" s="155">
        <f t="shared" si="90"/>
        <v>0</v>
      </c>
      <c r="T493" s="155">
        <f t="shared" si="90"/>
        <v>0</v>
      </c>
      <c r="U493" s="155">
        <f t="shared" si="90"/>
        <v>0</v>
      </c>
      <c r="V493" s="155">
        <f t="shared" si="90"/>
        <v>0</v>
      </c>
      <c r="W493" s="155">
        <f t="shared" si="90"/>
        <v>0</v>
      </c>
      <c r="X493" s="155">
        <f t="shared" si="90"/>
        <v>0</v>
      </c>
    </row>
    <row r="494" spans="1:24" s="9" customFormat="1" ht="37.5" customHeight="1" x14ac:dyDescent="0.2">
      <c r="A494" s="36" t="s">
        <v>84</v>
      </c>
      <c r="B494" s="66" t="s">
        <v>20</v>
      </c>
      <c r="C494" s="66" t="s">
        <v>2</v>
      </c>
      <c r="D494" s="57" t="s">
        <v>381</v>
      </c>
      <c r="E494" s="57" t="s">
        <v>59</v>
      </c>
      <c r="F494" s="155">
        <v>3000</v>
      </c>
      <c r="G494" s="155">
        <v>0</v>
      </c>
      <c r="H494" s="155">
        <v>0</v>
      </c>
    </row>
    <row r="495" spans="1:24" s="9" customFormat="1" ht="12.75" customHeight="1" x14ac:dyDescent="0.2">
      <c r="A495" s="41" t="s">
        <v>41</v>
      </c>
      <c r="B495" s="66" t="s">
        <v>20</v>
      </c>
      <c r="C495" s="66" t="s">
        <v>2</v>
      </c>
      <c r="D495" s="57" t="s">
        <v>381</v>
      </c>
      <c r="E495" s="57" t="s">
        <v>6</v>
      </c>
      <c r="F495" s="155">
        <f>F496</f>
        <v>207000</v>
      </c>
      <c r="G495" s="155">
        <f>G496</f>
        <v>0</v>
      </c>
      <c r="H495" s="155">
        <f>H496</f>
        <v>0</v>
      </c>
    </row>
    <row r="496" spans="1:24" s="9" customFormat="1" ht="17.25" customHeight="1" x14ac:dyDescent="0.2">
      <c r="A496" s="41" t="s">
        <v>134</v>
      </c>
      <c r="B496" s="66" t="s">
        <v>20</v>
      </c>
      <c r="C496" s="66" t="s">
        <v>2</v>
      </c>
      <c r="D496" s="57" t="s">
        <v>381</v>
      </c>
      <c r="E496" s="57" t="s">
        <v>133</v>
      </c>
      <c r="F496" s="155">
        <f>112000+15000+80000</f>
        <v>207000</v>
      </c>
      <c r="G496" s="155">
        <v>0</v>
      </c>
      <c r="H496" s="155">
        <v>0</v>
      </c>
    </row>
    <row r="497" spans="1:24" s="9" customFormat="1" ht="25.5" x14ac:dyDescent="0.2">
      <c r="A497" s="43" t="s">
        <v>204</v>
      </c>
      <c r="B497" s="66" t="s">
        <v>20</v>
      </c>
      <c r="C497" s="66" t="s">
        <v>2</v>
      </c>
      <c r="D497" s="57" t="s">
        <v>199</v>
      </c>
      <c r="E497" s="57"/>
      <c r="F497" s="155">
        <f>F498</f>
        <v>1329280.6499999999</v>
      </c>
      <c r="G497" s="155">
        <f t="shared" ref="G497:H499" si="91">G498</f>
        <v>0</v>
      </c>
      <c r="H497" s="155">
        <f t="shared" si="91"/>
        <v>0</v>
      </c>
    </row>
    <row r="498" spans="1:24" s="9" customFormat="1" ht="41.25" customHeight="1" x14ac:dyDescent="0.2">
      <c r="A498" s="43" t="s">
        <v>326</v>
      </c>
      <c r="B498" s="66" t="s">
        <v>20</v>
      </c>
      <c r="C498" s="66" t="s">
        <v>2</v>
      </c>
      <c r="D498" s="57" t="s">
        <v>200</v>
      </c>
      <c r="E498" s="57"/>
      <c r="F498" s="155">
        <f>F499</f>
        <v>1329280.6499999999</v>
      </c>
      <c r="G498" s="155">
        <f t="shared" si="91"/>
        <v>0</v>
      </c>
      <c r="H498" s="155">
        <f t="shared" si="91"/>
        <v>0</v>
      </c>
    </row>
    <row r="499" spans="1:24" s="9" customFormat="1" ht="15.75" customHeight="1" x14ac:dyDescent="0.2">
      <c r="A499" s="41" t="s">
        <v>41</v>
      </c>
      <c r="B499" s="66" t="s">
        <v>20</v>
      </c>
      <c r="C499" s="66" t="s">
        <v>2</v>
      </c>
      <c r="D499" s="57" t="s">
        <v>200</v>
      </c>
      <c r="E499" s="57" t="s">
        <v>6</v>
      </c>
      <c r="F499" s="155">
        <f>F500</f>
        <v>1329280.6499999999</v>
      </c>
      <c r="G499" s="155">
        <f t="shared" si="91"/>
        <v>0</v>
      </c>
      <c r="H499" s="155">
        <f t="shared" si="91"/>
        <v>0</v>
      </c>
    </row>
    <row r="500" spans="1:24" s="9" customFormat="1" ht="15.75" customHeight="1" x14ac:dyDescent="0.2">
      <c r="A500" s="41" t="s">
        <v>134</v>
      </c>
      <c r="B500" s="66" t="s">
        <v>20</v>
      </c>
      <c r="C500" s="66" t="s">
        <v>2</v>
      </c>
      <c r="D500" s="57" t="s">
        <v>200</v>
      </c>
      <c r="E500" s="57" t="s">
        <v>133</v>
      </c>
      <c r="F500" s="155">
        <f>1336500+17603-24500-303-19.35</f>
        <v>1329280.6499999999</v>
      </c>
      <c r="G500" s="155">
        <v>0</v>
      </c>
      <c r="H500" s="155">
        <v>0</v>
      </c>
    </row>
    <row r="501" spans="1:24" s="9" customFormat="1" x14ac:dyDescent="0.2">
      <c r="A501" s="39" t="s">
        <v>76</v>
      </c>
      <c r="B501" s="66" t="s">
        <v>20</v>
      </c>
      <c r="C501" s="66" t="s">
        <v>2</v>
      </c>
      <c r="D501" s="57" t="s">
        <v>91</v>
      </c>
      <c r="E501" s="63"/>
      <c r="F501" s="156">
        <f>F502+F509+F514+F523+F517+F520</f>
        <v>42829192.969999999</v>
      </c>
      <c r="G501" s="156">
        <f t="shared" ref="G501:X501" si="92">G502+G509+G514+G523+G517+G520</f>
        <v>9773640</v>
      </c>
      <c r="H501" s="156">
        <f t="shared" si="92"/>
        <v>9695240</v>
      </c>
      <c r="I501" s="156">
        <f t="shared" si="92"/>
        <v>0</v>
      </c>
      <c r="J501" s="156">
        <f t="shared" si="92"/>
        <v>0</v>
      </c>
      <c r="K501" s="156">
        <f t="shared" si="92"/>
        <v>0</v>
      </c>
      <c r="L501" s="156">
        <f t="shared" si="92"/>
        <v>0</v>
      </c>
      <c r="M501" s="156">
        <f t="shared" si="92"/>
        <v>0</v>
      </c>
      <c r="N501" s="156">
        <f t="shared" si="92"/>
        <v>0</v>
      </c>
      <c r="O501" s="156">
        <f t="shared" si="92"/>
        <v>0</v>
      </c>
      <c r="P501" s="156">
        <f t="shared" si="92"/>
        <v>0</v>
      </c>
      <c r="Q501" s="156">
        <f t="shared" si="92"/>
        <v>0</v>
      </c>
      <c r="R501" s="156">
        <f t="shared" si="92"/>
        <v>0</v>
      </c>
      <c r="S501" s="156">
        <f t="shared" si="92"/>
        <v>0</v>
      </c>
      <c r="T501" s="156">
        <f t="shared" si="92"/>
        <v>0</v>
      </c>
      <c r="U501" s="156">
        <f t="shared" si="92"/>
        <v>0</v>
      </c>
      <c r="V501" s="156">
        <f t="shared" si="92"/>
        <v>0</v>
      </c>
      <c r="W501" s="156">
        <f t="shared" si="92"/>
        <v>0</v>
      </c>
      <c r="X501" s="156">
        <f t="shared" si="92"/>
        <v>0</v>
      </c>
    </row>
    <row r="502" spans="1:24" s="9" customFormat="1" ht="25.5" x14ac:dyDescent="0.2">
      <c r="A502" s="43" t="s">
        <v>233</v>
      </c>
      <c r="B502" s="62" t="s">
        <v>20</v>
      </c>
      <c r="C502" s="57" t="s">
        <v>2</v>
      </c>
      <c r="D502" s="57" t="s">
        <v>114</v>
      </c>
      <c r="E502" s="63"/>
      <c r="F502" s="156">
        <f>F503+F505+F507</f>
        <v>9649192.9699999988</v>
      </c>
      <c r="G502" s="156">
        <f>G503+G505+G507</f>
        <v>8059840</v>
      </c>
      <c r="H502" s="156">
        <f>H503+H505+H507</f>
        <v>7959440</v>
      </c>
    </row>
    <row r="503" spans="1:24" s="9" customFormat="1" ht="63.75" x14ac:dyDescent="0.2">
      <c r="A503" s="41" t="s">
        <v>56</v>
      </c>
      <c r="B503" s="62" t="s">
        <v>20</v>
      </c>
      <c r="C503" s="57" t="s">
        <v>2</v>
      </c>
      <c r="D503" s="57" t="s">
        <v>114</v>
      </c>
      <c r="E503" s="57" t="s">
        <v>54</v>
      </c>
      <c r="F503" s="151">
        <f>F504</f>
        <v>6867100</v>
      </c>
      <c r="G503" s="151">
        <f>G504</f>
        <v>7044600</v>
      </c>
      <c r="H503" s="151">
        <f>H504</f>
        <v>7044600</v>
      </c>
    </row>
    <row r="504" spans="1:24" s="9" customFormat="1" ht="25.5" x14ac:dyDescent="0.2">
      <c r="A504" s="36" t="s">
        <v>72</v>
      </c>
      <c r="B504" s="62" t="s">
        <v>20</v>
      </c>
      <c r="C504" s="57" t="s">
        <v>2</v>
      </c>
      <c r="D504" s="57" t="s">
        <v>114</v>
      </c>
      <c r="E504" s="57" t="s">
        <v>71</v>
      </c>
      <c r="F504" s="151">
        <f>1657600+3550200+2955900-1296600</f>
        <v>6867100</v>
      </c>
      <c r="G504" s="151">
        <f>5410600+1634000</f>
        <v>7044600</v>
      </c>
      <c r="H504" s="151">
        <f>5410600+1634000</f>
        <v>7044600</v>
      </c>
    </row>
    <row r="505" spans="1:24" s="9" customFormat="1" ht="25.5" x14ac:dyDescent="0.2">
      <c r="A505" s="36" t="s">
        <v>94</v>
      </c>
      <c r="B505" s="62" t="s">
        <v>20</v>
      </c>
      <c r="C505" s="57" t="s">
        <v>2</v>
      </c>
      <c r="D505" s="57" t="s">
        <v>114</v>
      </c>
      <c r="E505" s="57" t="s">
        <v>58</v>
      </c>
      <c r="F505" s="151">
        <f>F506</f>
        <v>2712692.9699999997</v>
      </c>
      <c r="G505" s="151">
        <f>G506</f>
        <v>1015240</v>
      </c>
      <c r="H505" s="151">
        <f>H506</f>
        <v>914840</v>
      </c>
    </row>
    <row r="506" spans="1:24" s="9" customFormat="1" ht="38.25" x14ac:dyDescent="0.2">
      <c r="A506" s="36" t="s">
        <v>84</v>
      </c>
      <c r="B506" s="62" t="s">
        <v>20</v>
      </c>
      <c r="C506" s="57" t="s">
        <v>2</v>
      </c>
      <c r="D506" s="57" t="s">
        <v>114</v>
      </c>
      <c r="E506" s="57" t="s">
        <v>59</v>
      </c>
      <c r="F506" s="151">
        <f>12000+3222700-420000-650000+303+100+1005589.97-500000+42000</f>
        <v>2712692.9699999997</v>
      </c>
      <c r="G506" s="151">
        <f>12000+309400+75200+494600+2000+100000+21600+340+100</f>
        <v>1015240</v>
      </c>
      <c r="H506" s="151">
        <f>12000+309400+75200+494600+2000+21600+140-100</f>
        <v>914840</v>
      </c>
    </row>
    <row r="507" spans="1:24" s="9" customFormat="1" x14ac:dyDescent="0.2">
      <c r="A507" s="53" t="s">
        <v>62</v>
      </c>
      <c r="B507" s="62" t="s">
        <v>20</v>
      </c>
      <c r="C507" s="57" t="s">
        <v>2</v>
      </c>
      <c r="D507" s="57" t="s">
        <v>114</v>
      </c>
      <c r="E507" s="57" t="s">
        <v>60</v>
      </c>
      <c r="F507" s="151">
        <f>F508</f>
        <v>69400</v>
      </c>
      <c r="G507" s="151">
        <f>G508</f>
        <v>0</v>
      </c>
      <c r="H507" s="151">
        <f>H508</f>
        <v>0</v>
      </c>
    </row>
    <row r="508" spans="1:24" s="9" customFormat="1" x14ac:dyDescent="0.2">
      <c r="A508" s="41" t="s">
        <v>85</v>
      </c>
      <c r="B508" s="62" t="s">
        <v>20</v>
      </c>
      <c r="C508" s="57" t="s">
        <v>2</v>
      </c>
      <c r="D508" s="57" t="s">
        <v>114</v>
      </c>
      <c r="E508" s="57" t="s">
        <v>61</v>
      </c>
      <c r="F508" s="151">
        <v>69400</v>
      </c>
      <c r="G508" s="151">
        <v>0</v>
      </c>
      <c r="H508" s="151">
        <v>0</v>
      </c>
    </row>
    <row r="509" spans="1:24" s="9" customFormat="1" ht="25.5" x14ac:dyDescent="0.2">
      <c r="A509" s="36" t="s">
        <v>289</v>
      </c>
      <c r="B509" s="62" t="s">
        <v>20</v>
      </c>
      <c r="C509" s="57" t="s">
        <v>2</v>
      </c>
      <c r="D509" s="57" t="s">
        <v>120</v>
      </c>
      <c r="E509" s="57"/>
      <c r="F509" s="151">
        <f>F510+F512</f>
        <v>33180000</v>
      </c>
      <c r="G509" s="151">
        <f t="shared" ref="F509:H510" si="93">G510</f>
        <v>0</v>
      </c>
      <c r="H509" s="151">
        <f t="shared" si="93"/>
        <v>0</v>
      </c>
    </row>
    <row r="510" spans="1:24" s="9" customFormat="1" ht="63.75" x14ac:dyDescent="0.2">
      <c r="A510" s="41" t="s">
        <v>56</v>
      </c>
      <c r="B510" s="62" t="s">
        <v>20</v>
      </c>
      <c r="C510" s="57" t="s">
        <v>2</v>
      </c>
      <c r="D510" s="57" t="s">
        <v>120</v>
      </c>
      <c r="E510" s="57" t="s">
        <v>54</v>
      </c>
      <c r="F510" s="151">
        <f t="shared" si="93"/>
        <v>32880000</v>
      </c>
      <c r="G510" s="151">
        <f t="shared" si="93"/>
        <v>0</v>
      </c>
      <c r="H510" s="151">
        <f t="shared" si="93"/>
        <v>0</v>
      </c>
    </row>
    <row r="511" spans="1:24" s="9" customFormat="1" ht="24.75" customHeight="1" x14ac:dyDescent="0.2">
      <c r="A511" s="36" t="s">
        <v>72</v>
      </c>
      <c r="B511" s="62" t="s">
        <v>20</v>
      </c>
      <c r="C511" s="57" t="s">
        <v>2</v>
      </c>
      <c r="D511" s="57" t="s">
        <v>120</v>
      </c>
      <c r="E511" s="57" t="s">
        <v>71</v>
      </c>
      <c r="F511" s="151">
        <f>25283900+10393100+5602800+8200-4451100+5380700-4916700-2955900-1465000</f>
        <v>32880000</v>
      </c>
      <c r="G511" s="151">
        <v>0</v>
      </c>
      <c r="H511" s="151">
        <v>0</v>
      </c>
    </row>
    <row r="512" spans="1:24" s="9" customFormat="1" ht="29.25" customHeight="1" x14ac:dyDescent="0.2">
      <c r="A512" s="36" t="s">
        <v>94</v>
      </c>
      <c r="B512" s="62" t="s">
        <v>20</v>
      </c>
      <c r="C512" s="57" t="s">
        <v>2</v>
      </c>
      <c r="D512" s="57" t="s">
        <v>120</v>
      </c>
      <c r="E512" s="57" t="s">
        <v>58</v>
      </c>
      <c r="F512" s="151">
        <f>F513</f>
        <v>300000</v>
      </c>
      <c r="G512" s="151">
        <f>G513</f>
        <v>0</v>
      </c>
      <c r="H512" s="151">
        <f>H513</f>
        <v>0</v>
      </c>
    </row>
    <row r="513" spans="1:8" s="9" customFormat="1" ht="42" customHeight="1" x14ac:dyDescent="0.2">
      <c r="A513" s="36" t="s">
        <v>84</v>
      </c>
      <c r="B513" s="62" t="s">
        <v>20</v>
      </c>
      <c r="C513" s="57" t="s">
        <v>2</v>
      </c>
      <c r="D513" s="57" t="s">
        <v>120</v>
      </c>
      <c r="E513" s="57" t="s">
        <v>59</v>
      </c>
      <c r="F513" s="151">
        <v>300000</v>
      </c>
      <c r="G513" s="151">
        <v>0</v>
      </c>
      <c r="H513" s="151">
        <v>0</v>
      </c>
    </row>
    <row r="514" spans="1:8" s="9" customFormat="1" ht="41.25" customHeight="1" x14ac:dyDescent="0.2">
      <c r="A514" s="36" t="s">
        <v>345</v>
      </c>
      <c r="B514" s="66" t="s">
        <v>20</v>
      </c>
      <c r="C514" s="66" t="s">
        <v>2</v>
      </c>
      <c r="D514" s="57" t="s">
        <v>254</v>
      </c>
      <c r="E514" s="57"/>
      <c r="F514" s="155">
        <f t="shared" ref="F514:H515" si="94">F515</f>
        <v>0</v>
      </c>
      <c r="G514" s="155">
        <f t="shared" si="94"/>
        <v>156200</v>
      </c>
      <c r="H514" s="155">
        <f t="shared" si="94"/>
        <v>156200</v>
      </c>
    </row>
    <row r="515" spans="1:8" s="9" customFormat="1" ht="32.25" customHeight="1" x14ac:dyDescent="0.2">
      <c r="A515" s="36" t="s">
        <v>94</v>
      </c>
      <c r="B515" s="66" t="s">
        <v>20</v>
      </c>
      <c r="C515" s="66" t="s">
        <v>2</v>
      </c>
      <c r="D515" s="57" t="s">
        <v>254</v>
      </c>
      <c r="E515" s="57" t="s">
        <v>58</v>
      </c>
      <c r="F515" s="155">
        <f t="shared" si="94"/>
        <v>0</v>
      </c>
      <c r="G515" s="155">
        <f t="shared" si="94"/>
        <v>156200</v>
      </c>
      <c r="H515" s="155">
        <f t="shared" si="94"/>
        <v>156200</v>
      </c>
    </row>
    <row r="516" spans="1:8" s="9" customFormat="1" ht="44.25" customHeight="1" x14ac:dyDescent="0.2">
      <c r="A516" s="36" t="s">
        <v>84</v>
      </c>
      <c r="B516" s="66" t="s">
        <v>20</v>
      </c>
      <c r="C516" s="66" t="s">
        <v>2</v>
      </c>
      <c r="D516" s="57" t="s">
        <v>254</v>
      </c>
      <c r="E516" s="57" t="s">
        <v>59</v>
      </c>
      <c r="F516" s="155">
        <v>0</v>
      </c>
      <c r="G516" s="155">
        <v>156200</v>
      </c>
      <c r="H516" s="155">
        <v>156200</v>
      </c>
    </row>
    <row r="517" spans="1:8" s="9" customFormat="1" ht="44.25" customHeight="1" x14ac:dyDescent="0.2">
      <c r="A517" s="43" t="s">
        <v>326</v>
      </c>
      <c r="B517" s="66" t="s">
        <v>20</v>
      </c>
      <c r="C517" s="66" t="s">
        <v>2</v>
      </c>
      <c r="D517" s="57" t="s">
        <v>256</v>
      </c>
      <c r="E517" s="57"/>
      <c r="F517" s="155">
        <f t="shared" ref="F517:H518" si="95">F518</f>
        <v>0</v>
      </c>
      <c r="G517" s="155">
        <f t="shared" si="95"/>
        <v>1322200</v>
      </c>
      <c r="H517" s="155">
        <f t="shared" si="95"/>
        <v>1338200</v>
      </c>
    </row>
    <row r="518" spans="1:8" s="9" customFormat="1" ht="24" customHeight="1" x14ac:dyDescent="0.2">
      <c r="A518" s="41" t="s">
        <v>41</v>
      </c>
      <c r="B518" s="66" t="s">
        <v>20</v>
      </c>
      <c r="C518" s="66" t="s">
        <v>2</v>
      </c>
      <c r="D518" s="57" t="s">
        <v>256</v>
      </c>
      <c r="E518" s="57" t="s">
        <v>6</v>
      </c>
      <c r="F518" s="155">
        <f t="shared" si="95"/>
        <v>0</v>
      </c>
      <c r="G518" s="155">
        <f t="shared" si="95"/>
        <v>1322200</v>
      </c>
      <c r="H518" s="155">
        <f t="shared" si="95"/>
        <v>1338200</v>
      </c>
    </row>
    <row r="519" spans="1:8" s="9" customFormat="1" ht="23.25" customHeight="1" x14ac:dyDescent="0.2">
      <c r="A519" s="41" t="s">
        <v>134</v>
      </c>
      <c r="B519" s="66" t="s">
        <v>20</v>
      </c>
      <c r="C519" s="66" t="s">
        <v>2</v>
      </c>
      <c r="D519" s="57" t="s">
        <v>256</v>
      </c>
      <c r="E519" s="57" t="s">
        <v>133</v>
      </c>
      <c r="F519" s="155">
        <v>0</v>
      </c>
      <c r="G519" s="155">
        <f>17540+1331800-26800-340</f>
        <v>1322200</v>
      </c>
      <c r="H519" s="155">
        <f>17540+1331800-11000-140</f>
        <v>1338200</v>
      </c>
    </row>
    <row r="520" spans="1:8" s="9" customFormat="1" ht="20.25" customHeight="1" x14ac:dyDescent="0.2">
      <c r="A520" s="36" t="s">
        <v>240</v>
      </c>
      <c r="B520" s="66" t="s">
        <v>20</v>
      </c>
      <c r="C520" s="66" t="s">
        <v>2</v>
      </c>
      <c r="D520" s="57" t="s">
        <v>258</v>
      </c>
      <c r="E520" s="57"/>
      <c r="F520" s="155">
        <f t="shared" ref="F520:H521" si="96">F521</f>
        <v>0</v>
      </c>
      <c r="G520" s="155">
        <f t="shared" si="96"/>
        <v>233300</v>
      </c>
      <c r="H520" s="155">
        <f t="shared" si="96"/>
        <v>239300</v>
      </c>
    </row>
    <row r="521" spans="1:8" s="9" customFormat="1" ht="44.25" customHeight="1" x14ac:dyDescent="0.2">
      <c r="A521" s="36" t="s">
        <v>94</v>
      </c>
      <c r="B521" s="66" t="s">
        <v>20</v>
      </c>
      <c r="C521" s="66" t="s">
        <v>2</v>
      </c>
      <c r="D521" s="57" t="s">
        <v>258</v>
      </c>
      <c r="E521" s="57" t="s">
        <v>58</v>
      </c>
      <c r="F521" s="155">
        <f t="shared" si="96"/>
        <v>0</v>
      </c>
      <c r="G521" s="155">
        <f t="shared" si="96"/>
        <v>233300</v>
      </c>
      <c r="H521" s="155">
        <f t="shared" si="96"/>
        <v>239300</v>
      </c>
    </row>
    <row r="522" spans="1:8" s="9" customFormat="1" ht="44.25" customHeight="1" x14ac:dyDescent="0.2">
      <c r="A522" s="36" t="s">
        <v>84</v>
      </c>
      <c r="B522" s="66" t="s">
        <v>20</v>
      </c>
      <c r="C522" s="66" t="s">
        <v>2</v>
      </c>
      <c r="D522" s="57" t="s">
        <v>258</v>
      </c>
      <c r="E522" s="57" t="s">
        <v>59</v>
      </c>
      <c r="F522" s="155">
        <v>0</v>
      </c>
      <c r="G522" s="155">
        <f>236000+3100-5700-100</f>
        <v>233300</v>
      </c>
      <c r="H522" s="155">
        <f>228700+3000+7500+100</f>
        <v>239300</v>
      </c>
    </row>
    <row r="523" spans="1:8" s="9" customFormat="1" ht="38.25" x14ac:dyDescent="0.2">
      <c r="A523" s="36" t="s">
        <v>340</v>
      </c>
      <c r="B523" s="66" t="s">
        <v>20</v>
      </c>
      <c r="C523" s="66" t="s">
        <v>2</v>
      </c>
      <c r="D523" s="57" t="s">
        <v>255</v>
      </c>
      <c r="E523" s="57"/>
      <c r="F523" s="155">
        <f t="shared" ref="F523:H524" si="97">F524</f>
        <v>0</v>
      </c>
      <c r="G523" s="155">
        <f t="shared" si="97"/>
        <v>2100</v>
      </c>
      <c r="H523" s="155">
        <f t="shared" si="97"/>
        <v>2100</v>
      </c>
    </row>
    <row r="524" spans="1:8" s="9" customFormat="1" ht="25.5" x14ac:dyDescent="0.2">
      <c r="A524" s="36" t="s">
        <v>94</v>
      </c>
      <c r="B524" s="66" t="s">
        <v>20</v>
      </c>
      <c r="C524" s="66" t="s">
        <v>2</v>
      </c>
      <c r="D524" s="57" t="s">
        <v>255</v>
      </c>
      <c r="E524" s="57" t="s">
        <v>58</v>
      </c>
      <c r="F524" s="155">
        <f t="shared" si="97"/>
        <v>0</v>
      </c>
      <c r="G524" s="155">
        <f t="shared" si="97"/>
        <v>2100</v>
      </c>
      <c r="H524" s="155">
        <f t="shared" si="97"/>
        <v>2100</v>
      </c>
    </row>
    <row r="525" spans="1:8" s="9" customFormat="1" ht="45.75" customHeight="1" x14ac:dyDescent="0.2">
      <c r="A525" s="36" t="s">
        <v>84</v>
      </c>
      <c r="B525" s="66" t="s">
        <v>20</v>
      </c>
      <c r="C525" s="66" t="s">
        <v>2</v>
      </c>
      <c r="D525" s="57" t="s">
        <v>255</v>
      </c>
      <c r="E525" s="57" t="s">
        <v>59</v>
      </c>
      <c r="F525" s="155">
        <v>0</v>
      </c>
      <c r="G525" s="155">
        <v>2100</v>
      </c>
      <c r="H525" s="155">
        <v>2100</v>
      </c>
    </row>
    <row r="526" spans="1:8" s="9" customFormat="1" ht="15" x14ac:dyDescent="0.25">
      <c r="A526" s="37" t="s">
        <v>36</v>
      </c>
      <c r="B526" s="67" t="s">
        <v>35</v>
      </c>
      <c r="C526" s="78"/>
      <c r="D526" s="78"/>
      <c r="E526" s="78"/>
      <c r="F526" s="160">
        <f>F527+F532+F553+F558+F568</f>
        <v>110879369.8</v>
      </c>
      <c r="G526" s="160">
        <f>G527+G532+G553+G558+G568</f>
        <v>99533023</v>
      </c>
      <c r="H526" s="160">
        <f>H527+H532+H553+H558+H568</f>
        <v>106044423</v>
      </c>
    </row>
    <row r="527" spans="1:8" s="9" customFormat="1" x14ac:dyDescent="0.2">
      <c r="A527" s="38" t="s">
        <v>37</v>
      </c>
      <c r="B527" s="65" t="s">
        <v>35</v>
      </c>
      <c r="C527" s="65" t="s">
        <v>2</v>
      </c>
      <c r="D527" s="79"/>
      <c r="E527" s="79"/>
      <c r="F527" s="161">
        <f>F528</f>
        <v>2641023</v>
      </c>
      <c r="G527" s="161">
        <f t="shared" ref="G527:H530" si="98">G528</f>
        <v>2641023</v>
      </c>
      <c r="H527" s="161">
        <f t="shared" si="98"/>
        <v>2641023</v>
      </c>
    </row>
    <row r="528" spans="1:8" s="9" customFormat="1" x14ac:dyDescent="0.2">
      <c r="A528" s="39" t="s">
        <v>76</v>
      </c>
      <c r="B528" s="66" t="s">
        <v>35</v>
      </c>
      <c r="C528" s="66" t="s">
        <v>2</v>
      </c>
      <c r="D528" s="57" t="s">
        <v>91</v>
      </c>
      <c r="E528" s="63"/>
      <c r="F528" s="151">
        <f>F529</f>
        <v>2641023</v>
      </c>
      <c r="G528" s="151">
        <f t="shared" si="98"/>
        <v>2641023</v>
      </c>
      <c r="H528" s="151">
        <f t="shared" si="98"/>
        <v>2641023</v>
      </c>
    </row>
    <row r="529" spans="1:9" s="9" customFormat="1" x14ac:dyDescent="0.2">
      <c r="A529" s="43" t="s">
        <v>79</v>
      </c>
      <c r="B529" s="62" t="s">
        <v>35</v>
      </c>
      <c r="C529" s="57" t="s">
        <v>2</v>
      </c>
      <c r="D529" s="57" t="s">
        <v>115</v>
      </c>
      <c r="E529" s="63"/>
      <c r="F529" s="151">
        <f>F530</f>
        <v>2641023</v>
      </c>
      <c r="G529" s="151">
        <f t="shared" si="98"/>
        <v>2641023</v>
      </c>
      <c r="H529" s="151">
        <f t="shared" si="98"/>
        <v>2641023</v>
      </c>
    </row>
    <row r="530" spans="1:9" s="9" customFormat="1" ht="19.5" customHeight="1" x14ac:dyDescent="0.2">
      <c r="A530" s="53" t="s">
        <v>68</v>
      </c>
      <c r="B530" s="62" t="s">
        <v>35</v>
      </c>
      <c r="C530" s="57" t="s">
        <v>2</v>
      </c>
      <c r="D530" s="57" t="s">
        <v>115</v>
      </c>
      <c r="E530" s="57" t="s">
        <v>69</v>
      </c>
      <c r="F530" s="151">
        <f>F531</f>
        <v>2641023</v>
      </c>
      <c r="G530" s="151">
        <f t="shared" si="98"/>
        <v>2641023</v>
      </c>
      <c r="H530" s="151">
        <f t="shared" si="98"/>
        <v>2641023</v>
      </c>
    </row>
    <row r="531" spans="1:9" s="9" customFormat="1" ht="25.5" x14ac:dyDescent="0.2">
      <c r="A531" s="41" t="s">
        <v>82</v>
      </c>
      <c r="B531" s="62" t="s">
        <v>35</v>
      </c>
      <c r="C531" s="57" t="s">
        <v>2</v>
      </c>
      <c r="D531" s="57" t="s">
        <v>115</v>
      </c>
      <c r="E531" s="57" t="s">
        <v>73</v>
      </c>
      <c r="F531" s="151">
        <f>2255898+385125</f>
        <v>2641023</v>
      </c>
      <c r="G531" s="151">
        <f>2255898+385125</f>
        <v>2641023</v>
      </c>
      <c r="H531" s="151">
        <f>2255898+385125</f>
        <v>2641023</v>
      </c>
    </row>
    <row r="532" spans="1:9" s="9" customFormat="1" x14ac:dyDescent="0.2">
      <c r="A532" s="45" t="s">
        <v>38</v>
      </c>
      <c r="B532" s="65" t="s">
        <v>35</v>
      </c>
      <c r="C532" s="65" t="s">
        <v>4</v>
      </c>
      <c r="D532" s="57"/>
      <c r="E532" s="57"/>
      <c r="F532" s="154">
        <f>F533</f>
        <v>82116738.799999997</v>
      </c>
      <c r="G532" s="154">
        <f>G533</f>
        <v>84180000</v>
      </c>
      <c r="H532" s="154">
        <f>H533</f>
        <v>90551100</v>
      </c>
    </row>
    <row r="533" spans="1:9" s="9" customFormat="1" x14ac:dyDescent="0.2">
      <c r="A533" s="39" t="s">
        <v>76</v>
      </c>
      <c r="B533" s="66" t="s">
        <v>35</v>
      </c>
      <c r="C533" s="66" t="s">
        <v>4</v>
      </c>
      <c r="D533" s="57" t="s">
        <v>91</v>
      </c>
      <c r="E533" s="57"/>
      <c r="F533" s="156">
        <f>F534+F539+F546</f>
        <v>82116738.799999997</v>
      </c>
      <c r="G533" s="156">
        <f>G534+G539+G546</f>
        <v>84180000</v>
      </c>
      <c r="H533" s="156">
        <f>H534+H539+H546</f>
        <v>90551100</v>
      </c>
    </row>
    <row r="534" spans="1:9" s="9" customFormat="1" ht="38.25" x14ac:dyDescent="0.2">
      <c r="A534" s="40" t="s">
        <v>234</v>
      </c>
      <c r="B534" s="62" t="s">
        <v>35</v>
      </c>
      <c r="C534" s="62" t="s">
        <v>4</v>
      </c>
      <c r="D534" s="57" t="s">
        <v>116</v>
      </c>
      <c r="E534" s="63"/>
      <c r="F534" s="151">
        <f>F535+F537</f>
        <v>4829638.8</v>
      </c>
      <c r="G534" s="151">
        <f>G535+G537</f>
        <v>3715000</v>
      </c>
      <c r="H534" s="151">
        <f>H535+H537</f>
        <v>3715000</v>
      </c>
      <c r="I534" s="151">
        <f>I535+I537</f>
        <v>0</v>
      </c>
    </row>
    <row r="535" spans="1:9" s="9" customFormat="1" ht="25.5" x14ac:dyDescent="0.2">
      <c r="A535" s="36" t="s">
        <v>94</v>
      </c>
      <c r="B535" s="62" t="s">
        <v>35</v>
      </c>
      <c r="C535" s="62" t="s">
        <v>4</v>
      </c>
      <c r="D535" s="57" t="s">
        <v>116</v>
      </c>
      <c r="E535" s="57" t="s">
        <v>58</v>
      </c>
      <c r="F535" s="151">
        <f>F536</f>
        <v>4818638.8</v>
      </c>
      <c r="G535" s="151">
        <f>G536</f>
        <v>3704000</v>
      </c>
      <c r="H535" s="151">
        <f>H536</f>
        <v>3704000</v>
      </c>
    </row>
    <row r="536" spans="1:9" s="9" customFormat="1" ht="38.25" x14ac:dyDescent="0.2">
      <c r="A536" s="36" t="s">
        <v>84</v>
      </c>
      <c r="B536" s="62" t="s">
        <v>35</v>
      </c>
      <c r="C536" s="62" t="s">
        <v>4</v>
      </c>
      <c r="D536" s="57" t="s">
        <v>116</v>
      </c>
      <c r="E536" s="57" t="s">
        <v>59</v>
      </c>
      <c r="F536" s="151">
        <f>10000+2989650+704350+869500+25138.8+150000+70000</f>
        <v>4818638.8</v>
      </c>
      <c r="G536" s="151">
        <v>3704000</v>
      </c>
      <c r="H536" s="151">
        <v>3704000</v>
      </c>
    </row>
    <row r="537" spans="1:9" s="9" customFormat="1" x14ac:dyDescent="0.2">
      <c r="A537" s="53" t="s">
        <v>62</v>
      </c>
      <c r="B537" s="62" t="s">
        <v>35</v>
      </c>
      <c r="C537" s="62" t="s">
        <v>4</v>
      </c>
      <c r="D537" s="57" t="s">
        <v>116</v>
      </c>
      <c r="E537" s="57" t="s">
        <v>60</v>
      </c>
      <c r="F537" s="151">
        <f>F538</f>
        <v>11000</v>
      </c>
      <c r="G537" s="151">
        <f>G538</f>
        <v>11000</v>
      </c>
      <c r="H537" s="151">
        <f>H538</f>
        <v>11000</v>
      </c>
    </row>
    <row r="538" spans="1:9" s="9" customFormat="1" x14ac:dyDescent="0.2">
      <c r="A538" s="41" t="s">
        <v>85</v>
      </c>
      <c r="B538" s="62" t="s">
        <v>35</v>
      </c>
      <c r="C538" s="62" t="s">
        <v>4</v>
      </c>
      <c r="D538" s="57" t="s">
        <v>116</v>
      </c>
      <c r="E538" s="57" t="s">
        <v>61</v>
      </c>
      <c r="F538" s="151">
        <v>11000</v>
      </c>
      <c r="G538" s="151">
        <v>11000</v>
      </c>
      <c r="H538" s="151">
        <v>11000</v>
      </c>
    </row>
    <row r="539" spans="1:9" s="9" customFormat="1" ht="29.25" customHeight="1" x14ac:dyDescent="0.2">
      <c r="A539" s="40" t="s">
        <v>132</v>
      </c>
      <c r="B539" s="62" t="s">
        <v>35</v>
      </c>
      <c r="C539" s="62" t="s">
        <v>4</v>
      </c>
      <c r="D539" s="57" t="s">
        <v>95</v>
      </c>
      <c r="E539" s="63"/>
      <c r="F539" s="151">
        <f>F540+F542+F544</f>
        <v>73561300</v>
      </c>
      <c r="G539" s="151">
        <f>G540+G542+G544</f>
        <v>80465000</v>
      </c>
      <c r="H539" s="151">
        <f>H540+H542+H544</f>
        <v>86836100</v>
      </c>
    </row>
    <row r="540" spans="1:9" s="9" customFormat="1" ht="74.25" customHeight="1" x14ac:dyDescent="0.2">
      <c r="A540" s="41" t="s">
        <v>56</v>
      </c>
      <c r="B540" s="62" t="s">
        <v>35</v>
      </c>
      <c r="C540" s="62" t="s">
        <v>4</v>
      </c>
      <c r="D540" s="57" t="s">
        <v>95</v>
      </c>
      <c r="E540" s="57" t="s">
        <v>54</v>
      </c>
      <c r="F540" s="151">
        <f>F541</f>
        <v>68975874.420000002</v>
      </c>
      <c r="G540" s="151">
        <f>G541</f>
        <v>75794200</v>
      </c>
      <c r="H540" s="151">
        <f>H541</f>
        <v>81925840</v>
      </c>
    </row>
    <row r="541" spans="1:9" s="9" customFormat="1" ht="26.25" customHeight="1" x14ac:dyDescent="0.2">
      <c r="A541" s="36" t="s">
        <v>72</v>
      </c>
      <c r="B541" s="62" t="s">
        <v>35</v>
      </c>
      <c r="C541" s="62" t="s">
        <v>4</v>
      </c>
      <c r="D541" s="57" t="s">
        <v>95</v>
      </c>
      <c r="E541" s="57" t="s">
        <v>71</v>
      </c>
      <c r="F541" s="151">
        <f>50064000+200000+15044800+3508300-170600+30000+38500+4540+266285.88-90000+80048.54</f>
        <v>68975874.420000002</v>
      </c>
      <c r="G541" s="151">
        <f>54730000+200000+16451700+4462700-50200</f>
        <v>75794200</v>
      </c>
      <c r="H541" s="151">
        <f>59196600+220000+17795840+4761100-47700</f>
        <v>81925840</v>
      </c>
    </row>
    <row r="542" spans="1:9" s="9" customFormat="1" ht="28.5" customHeight="1" x14ac:dyDescent="0.2">
      <c r="A542" s="36" t="s">
        <v>94</v>
      </c>
      <c r="B542" s="62" t="s">
        <v>35</v>
      </c>
      <c r="C542" s="62" t="s">
        <v>4</v>
      </c>
      <c r="D542" s="57" t="s">
        <v>95</v>
      </c>
      <c r="E542" s="57" t="s">
        <v>58</v>
      </c>
      <c r="F542" s="151">
        <f>F543</f>
        <v>4574478.58</v>
      </c>
      <c r="G542" s="151">
        <f>G543</f>
        <v>4654300</v>
      </c>
      <c r="H542" s="151">
        <f>H543</f>
        <v>4892760</v>
      </c>
    </row>
    <row r="543" spans="1:9" s="9" customFormat="1" ht="39" customHeight="1" x14ac:dyDescent="0.2">
      <c r="A543" s="36" t="s">
        <v>84</v>
      </c>
      <c r="B543" s="62" t="s">
        <v>35</v>
      </c>
      <c r="C543" s="62" t="s">
        <v>4</v>
      </c>
      <c r="D543" s="57" t="s">
        <v>95</v>
      </c>
      <c r="E543" s="57" t="s">
        <v>59</v>
      </c>
      <c r="F543" s="151">
        <f>900000+2861200+929000+140600-4540-187127.2-64654.22</f>
        <v>4574478.58</v>
      </c>
      <c r="G543" s="151">
        <f>925000+2689100+990000+50200</f>
        <v>4654300</v>
      </c>
      <c r="H543" s="151">
        <f>975000+2830060+1040000+47700</f>
        <v>4892760</v>
      </c>
    </row>
    <row r="544" spans="1:9" s="9" customFormat="1" ht="22.5" customHeight="1" x14ac:dyDescent="0.2">
      <c r="A544" s="53" t="s">
        <v>62</v>
      </c>
      <c r="B544" s="62" t="s">
        <v>35</v>
      </c>
      <c r="C544" s="62" t="s">
        <v>4</v>
      </c>
      <c r="D544" s="57" t="s">
        <v>95</v>
      </c>
      <c r="E544" s="57" t="s">
        <v>60</v>
      </c>
      <c r="F544" s="151">
        <f>F545</f>
        <v>10947</v>
      </c>
      <c r="G544" s="151">
        <f>G545</f>
        <v>16500</v>
      </c>
      <c r="H544" s="151">
        <f>H545</f>
        <v>17500</v>
      </c>
    </row>
    <row r="545" spans="1:8" s="9" customFormat="1" ht="21" customHeight="1" x14ac:dyDescent="0.2">
      <c r="A545" s="41" t="s">
        <v>85</v>
      </c>
      <c r="B545" s="62" t="s">
        <v>35</v>
      </c>
      <c r="C545" s="62" t="s">
        <v>4</v>
      </c>
      <c r="D545" s="57" t="s">
        <v>95</v>
      </c>
      <c r="E545" s="57" t="s">
        <v>61</v>
      </c>
      <c r="F545" s="151">
        <f>6000+8000+1500-3072+19-1500</f>
        <v>10947</v>
      </c>
      <c r="G545" s="151">
        <f>6500+8500+1500</f>
        <v>16500</v>
      </c>
      <c r="H545" s="151">
        <f>7000+9000+1500</f>
        <v>17500</v>
      </c>
    </row>
    <row r="546" spans="1:8" s="9" customFormat="1" ht="21" customHeight="1" x14ac:dyDescent="0.2">
      <c r="A546" s="41" t="s">
        <v>173</v>
      </c>
      <c r="B546" s="62" t="s">
        <v>35</v>
      </c>
      <c r="C546" s="62" t="s">
        <v>4</v>
      </c>
      <c r="D546" s="57" t="s">
        <v>171</v>
      </c>
      <c r="E546" s="57"/>
      <c r="F546" s="151">
        <f>F547+F550</f>
        <v>3725800</v>
      </c>
      <c r="G546" s="151">
        <f t="shared" ref="G546:H551" si="99">G547</f>
        <v>0</v>
      </c>
      <c r="H546" s="151">
        <f t="shared" si="99"/>
        <v>0</v>
      </c>
    </row>
    <row r="547" spans="1:8" s="9" customFormat="1" ht="34.5" customHeight="1" x14ac:dyDescent="0.2">
      <c r="A547" s="41" t="s">
        <v>329</v>
      </c>
      <c r="B547" s="62" t="s">
        <v>35</v>
      </c>
      <c r="C547" s="62" t="s">
        <v>4</v>
      </c>
      <c r="D547" s="57" t="s">
        <v>172</v>
      </c>
      <c r="E547" s="57"/>
      <c r="F547" s="151">
        <f>F548</f>
        <v>2942400</v>
      </c>
      <c r="G547" s="151">
        <f t="shared" si="99"/>
        <v>0</v>
      </c>
      <c r="H547" s="151">
        <f t="shared" si="99"/>
        <v>0</v>
      </c>
    </row>
    <row r="548" spans="1:8" s="9" customFormat="1" ht="26.25" customHeight="1" x14ac:dyDescent="0.2">
      <c r="A548" s="36" t="s">
        <v>72</v>
      </c>
      <c r="B548" s="62" t="s">
        <v>35</v>
      </c>
      <c r="C548" s="62" t="s">
        <v>4</v>
      </c>
      <c r="D548" s="57" t="s">
        <v>172</v>
      </c>
      <c r="E548" s="57" t="s">
        <v>54</v>
      </c>
      <c r="F548" s="151">
        <f>F549</f>
        <v>2942400</v>
      </c>
      <c r="G548" s="151">
        <f t="shared" si="99"/>
        <v>0</v>
      </c>
      <c r="H548" s="151">
        <f t="shared" si="99"/>
        <v>0</v>
      </c>
    </row>
    <row r="549" spans="1:8" s="9" customFormat="1" ht="30.75" customHeight="1" x14ac:dyDescent="0.2">
      <c r="A549" s="36" t="s">
        <v>94</v>
      </c>
      <c r="B549" s="62" t="s">
        <v>35</v>
      </c>
      <c r="C549" s="62" t="s">
        <v>4</v>
      </c>
      <c r="D549" s="57" t="s">
        <v>172</v>
      </c>
      <c r="E549" s="57" t="s">
        <v>71</v>
      </c>
      <c r="F549" s="151">
        <f>150000+2792400</f>
        <v>2942400</v>
      </c>
      <c r="G549" s="151">
        <v>0</v>
      </c>
      <c r="H549" s="151">
        <v>0</v>
      </c>
    </row>
    <row r="550" spans="1:8" s="9" customFormat="1" ht="54.75" customHeight="1" x14ac:dyDescent="0.2">
      <c r="A550" s="36" t="s">
        <v>379</v>
      </c>
      <c r="B550" s="62" t="s">
        <v>35</v>
      </c>
      <c r="C550" s="62" t="s">
        <v>4</v>
      </c>
      <c r="D550" s="57" t="s">
        <v>380</v>
      </c>
      <c r="E550" s="57"/>
      <c r="F550" s="151">
        <f>F551</f>
        <v>783400</v>
      </c>
      <c r="G550" s="151">
        <f t="shared" si="99"/>
        <v>0</v>
      </c>
      <c r="H550" s="151">
        <f t="shared" si="99"/>
        <v>0</v>
      </c>
    </row>
    <row r="551" spans="1:8" s="9" customFormat="1" ht="30.75" customHeight="1" x14ac:dyDescent="0.2">
      <c r="A551" s="36" t="s">
        <v>72</v>
      </c>
      <c r="B551" s="62" t="s">
        <v>35</v>
      </c>
      <c r="C551" s="62" t="s">
        <v>4</v>
      </c>
      <c r="D551" s="57" t="s">
        <v>380</v>
      </c>
      <c r="E551" s="57" t="s">
        <v>54</v>
      </c>
      <c r="F551" s="151">
        <f>F552</f>
        <v>783400</v>
      </c>
      <c r="G551" s="151">
        <f t="shared" si="99"/>
        <v>0</v>
      </c>
      <c r="H551" s="151">
        <f t="shared" si="99"/>
        <v>0</v>
      </c>
    </row>
    <row r="552" spans="1:8" s="9" customFormat="1" ht="30.75" customHeight="1" x14ac:dyDescent="0.2">
      <c r="A552" s="36" t="s">
        <v>94</v>
      </c>
      <c r="B552" s="62" t="s">
        <v>35</v>
      </c>
      <c r="C552" s="62" t="s">
        <v>4</v>
      </c>
      <c r="D552" s="57" t="s">
        <v>380</v>
      </c>
      <c r="E552" s="57" t="s">
        <v>71</v>
      </c>
      <c r="F552" s="151">
        <v>783400</v>
      </c>
      <c r="G552" s="151">
        <v>0</v>
      </c>
      <c r="H552" s="151">
        <v>0</v>
      </c>
    </row>
    <row r="553" spans="1:8" s="9" customFormat="1" x14ac:dyDescent="0.2">
      <c r="A553" s="45" t="s">
        <v>39</v>
      </c>
      <c r="B553" s="65" t="s">
        <v>35</v>
      </c>
      <c r="C553" s="65" t="s">
        <v>8</v>
      </c>
      <c r="D553" s="57"/>
      <c r="E553" s="57"/>
      <c r="F553" s="154">
        <f t="shared" ref="F553:H554" si="100">F554</f>
        <v>1276800</v>
      </c>
      <c r="G553" s="154">
        <f t="shared" si="100"/>
        <v>806400</v>
      </c>
      <c r="H553" s="154">
        <f t="shared" si="100"/>
        <v>806400</v>
      </c>
    </row>
    <row r="554" spans="1:8" s="9" customFormat="1" x14ac:dyDescent="0.2">
      <c r="A554" s="39" t="s">
        <v>76</v>
      </c>
      <c r="B554" s="66" t="s">
        <v>35</v>
      </c>
      <c r="C554" s="66" t="s">
        <v>8</v>
      </c>
      <c r="D554" s="57" t="s">
        <v>91</v>
      </c>
      <c r="E554" s="57"/>
      <c r="F554" s="156">
        <f t="shared" si="100"/>
        <v>1276800</v>
      </c>
      <c r="G554" s="156">
        <f t="shared" si="100"/>
        <v>806400</v>
      </c>
      <c r="H554" s="156">
        <f t="shared" si="100"/>
        <v>806400</v>
      </c>
    </row>
    <row r="555" spans="1:8" s="9" customFormat="1" x14ac:dyDescent="0.2">
      <c r="A555" s="41" t="s">
        <v>330</v>
      </c>
      <c r="B555" s="66" t="s">
        <v>35</v>
      </c>
      <c r="C555" s="66" t="s">
        <v>8</v>
      </c>
      <c r="D555" s="57" t="s">
        <v>151</v>
      </c>
      <c r="E555" s="57"/>
      <c r="F555" s="156">
        <f t="shared" ref="F555:H556" si="101">F556</f>
        <v>1276800</v>
      </c>
      <c r="G555" s="156">
        <f t="shared" si="101"/>
        <v>806400</v>
      </c>
      <c r="H555" s="156">
        <f t="shared" si="101"/>
        <v>806400</v>
      </c>
    </row>
    <row r="556" spans="1:8" s="9" customFormat="1" ht="25.5" x14ac:dyDescent="0.2">
      <c r="A556" s="41" t="s">
        <v>68</v>
      </c>
      <c r="B556" s="66" t="s">
        <v>35</v>
      </c>
      <c r="C556" s="66" t="s">
        <v>8</v>
      </c>
      <c r="D556" s="57" t="s">
        <v>151</v>
      </c>
      <c r="E556" s="57" t="s">
        <v>69</v>
      </c>
      <c r="F556" s="156">
        <f t="shared" si="101"/>
        <v>1276800</v>
      </c>
      <c r="G556" s="156">
        <f t="shared" si="101"/>
        <v>806400</v>
      </c>
      <c r="H556" s="156">
        <f t="shared" si="101"/>
        <v>806400</v>
      </c>
    </row>
    <row r="557" spans="1:8" s="9" customFormat="1" ht="25.5" x14ac:dyDescent="0.2">
      <c r="A557" s="41" t="s">
        <v>83</v>
      </c>
      <c r="B557" s="66" t="s">
        <v>35</v>
      </c>
      <c r="C557" s="66" t="s">
        <v>8</v>
      </c>
      <c r="D557" s="57" t="s">
        <v>151</v>
      </c>
      <c r="E557" s="57" t="s">
        <v>70</v>
      </c>
      <c r="F557" s="156">
        <f>1328390.73-521990.73+15+470385</f>
        <v>1276800</v>
      </c>
      <c r="G557" s="156">
        <f>1357804.96-551404.96</f>
        <v>806400</v>
      </c>
      <c r="H557" s="156">
        <f>1340020.19-533620.19</f>
        <v>806400</v>
      </c>
    </row>
    <row r="558" spans="1:8" s="9" customFormat="1" x14ac:dyDescent="0.2">
      <c r="A558" s="45" t="s">
        <v>40</v>
      </c>
      <c r="B558" s="65" t="s">
        <v>35</v>
      </c>
      <c r="C558" s="65" t="s">
        <v>11</v>
      </c>
      <c r="D558" s="63"/>
      <c r="E558" s="63"/>
      <c r="F558" s="154">
        <f>F559</f>
        <v>24817258</v>
      </c>
      <c r="G558" s="154">
        <f>G559</f>
        <v>11876600</v>
      </c>
      <c r="H558" s="154">
        <f>H559</f>
        <v>12016900</v>
      </c>
    </row>
    <row r="559" spans="1:8" s="9" customFormat="1" ht="17.25" customHeight="1" x14ac:dyDescent="0.2">
      <c r="A559" s="39" t="s">
        <v>76</v>
      </c>
      <c r="B559" s="66" t="s">
        <v>35</v>
      </c>
      <c r="C559" s="66" t="s">
        <v>11</v>
      </c>
      <c r="D559" s="57" t="s">
        <v>91</v>
      </c>
      <c r="E559" s="80"/>
      <c r="F559" s="156">
        <f>F563+F560</f>
        <v>24817258</v>
      </c>
      <c r="G559" s="156">
        <f>G563+G560</f>
        <v>11876600</v>
      </c>
      <c r="H559" s="156">
        <f>H563+H560</f>
        <v>12016900</v>
      </c>
    </row>
    <row r="560" spans="1:8" s="9" customFormat="1" ht="41.25" customHeight="1" x14ac:dyDescent="0.2">
      <c r="A560" s="39" t="s">
        <v>300</v>
      </c>
      <c r="B560" s="66" t="s">
        <v>35</v>
      </c>
      <c r="C560" s="66" t="s">
        <v>11</v>
      </c>
      <c r="D560" s="57" t="s">
        <v>242</v>
      </c>
      <c r="E560" s="80"/>
      <c r="F560" s="156">
        <f t="shared" ref="F560:H561" si="102">F561</f>
        <v>14077008</v>
      </c>
      <c r="G560" s="156">
        <f t="shared" si="102"/>
        <v>0</v>
      </c>
      <c r="H560" s="156">
        <f t="shared" si="102"/>
        <v>0</v>
      </c>
    </row>
    <row r="561" spans="1:8" s="9" customFormat="1" ht="17.25" customHeight="1" x14ac:dyDescent="0.2">
      <c r="A561" s="53" t="s">
        <v>68</v>
      </c>
      <c r="B561" s="66" t="s">
        <v>35</v>
      </c>
      <c r="C561" s="66" t="s">
        <v>11</v>
      </c>
      <c r="D561" s="57" t="s">
        <v>242</v>
      </c>
      <c r="E561" s="66" t="s">
        <v>69</v>
      </c>
      <c r="F561" s="156">
        <f t="shared" si="102"/>
        <v>14077008</v>
      </c>
      <c r="G561" s="156">
        <f t="shared" si="102"/>
        <v>0</v>
      </c>
      <c r="H561" s="156">
        <f t="shared" si="102"/>
        <v>0</v>
      </c>
    </row>
    <row r="562" spans="1:8" s="9" customFormat="1" ht="17.25" customHeight="1" x14ac:dyDescent="0.2">
      <c r="A562" s="39" t="s">
        <v>251</v>
      </c>
      <c r="B562" s="66" t="s">
        <v>35</v>
      </c>
      <c r="C562" s="66" t="s">
        <v>11</v>
      </c>
      <c r="D562" s="57" t="s">
        <v>242</v>
      </c>
      <c r="E562" s="66" t="s">
        <v>250</v>
      </c>
      <c r="F562" s="156">
        <f>3519252+7038504+3519252</f>
        <v>14077008</v>
      </c>
      <c r="G562" s="156">
        <v>0</v>
      </c>
      <c r="H562" s="156">
        <v>0</v>
      </c>
    </row>
    <row r="563" spans="1:8" s="9" customFormat="1" ht="51" x14ac:dyDescent="0.2">
      <c r="A563" s="40" t="s">
        <v>284</v>
      </c>
      <c r="B563" s="62" t="s">
        <v>35</v>
      </c>
      <c r="C563" s="62" t="s">
        <v>11</v>
      </c>
      <c r="D563" s="57" t="s">
        <v>126</v>
      </c>
      <c r="E563" s="63"/>
      <c r="F563" s="151">
        <f>F564+F566</f>
        <v>10740250</v>
      </c>
      <c r="G563" s="151">
        <f>G564+G566</f>
        <v>11876600</v>
      </c>
      <c r="H563" s="151">
        <f>H564+H566</f>
        <v>12016900</v>
      </c>
    </row>
    <row r="564" spans="1:8" s="9" customFormat="1" ht="25.5" x14ac:dyDescent="0.2">
      <c r="A564" s="36" t="s">
        <v>94</v>
      </c>
      <c r="B564" s="62" t="s">
        <v>35</v>
      </c>
      <c r="C564" s="62" t="s">
        <v>11</v>
      </c>
      <c r="D564" s="57" t="s">
        <v>126</v>
      </c>
      <c r="E564" s="57" t="s">
        <v>58</v>
      </c>
      <c r="F564" s="151">
        <f>F565</f>
        <v>4682137</v>
      </c>
      <c r="G564" s="151">
        <f>G565</f>
        <v>5285500</v>
      </c>
      <c r="H564" s="151">
        <f>H565</f>
        <v>5728100</v>
      </c>
    </row>
    <row r="565" spans="1:8" s="9" customFormat="1" ht="38.25" x14ac:dyDescent="0.2">
      <c r="A565" s="36" t="s">
        <v>84</v>
      </c>
      <c r="B565" s="62" t="s">
        <v>35</v>
      </c>
      <c r="C565" s="62" t="s">
        <v>11</v>
      </c>
      <c r="D565" s="57" t="s">
        <v>126</v>
      </c>
      <c r="E565" s="57" t="s">
        <v>59</v>
      </c>
      <c r="F565" s="151">
        <f>5413650+33600-765113</f>
        <v>4682137</v>
      </c>
      <c r="G565" s="151">
        <v>5285500</v>
      </c>
      <c r="H565" s="151">
        <v>5728100</v>
      </c>
    </row>
    <row r="566" spans="1:8" s="9" customFormat="1" ht="20.25" customHeight="1" x14ac:dyDescent="0.2">
      <c r="A566" s="53" t="s">
        <v>68</v>
      </c>
      <c r="B566" s="62" t="s">
        <v>35</v>
      </c>
      <c r="C566" s="62" t="s">
        <v>11</v>
      </c>
      <c r="D566" s="57" t="s">
        <v>126</v>
      </c>
      <c r="E566" s="57" t="s">
        <v>69</v>
      </c>
      <c r="F566" s="151">
        <f>F567</f>
        <v>6058113</v>
      </c>
      <c r="G566" s="151">
        <f>G567</f>
        <v>6591100</v>
      </c>
      <c r="H566" s="151">
        <f>H567</f>
        <v>6288800</v>
      </c>
    </row>
    <row r="567" spans="1:8" s="9" customFormat="1" ht="25.5" x14ac:dyDescent="0.2">
      <c r="A567" s="41" t="s">
        <v>83</v>
      </c>
      <c r="B567" s="62" t="s">
        <v>35</v>
      </c>
      <c r="C567" s="62" t="s">
        <v>11</v>
      </c>
      <c r="D567" s="57" t="s">
        <v>126</v>
      </c>
      <c r="E567" s="57" t="s">
        <v>70</v>
      </c>
      <c r="F567" s="151">
        <f>6631500-573387</f>
        <v>6058113</v>
      </c>
      <c r="G567" s="151">
        <v>6591100</v>
      </c>
      <c r="H567" s="151">
        <v>6288800</v>
      </c>
    </row>
    <row r="568" spans="1:8" s="29" customFormat="1" ht="25.5" x14ac:dyDescent="0.2">
      <c r="A568" s="50" t="s">
        <v>208</v>
      </c>
      <c r="B568" s="65" t="s">
        <v>35</v>
      </c>
      <c r="C568" s="65" t="s">
        <v>25</v>
      </c>
      <c r="D568" s="65"/>
      <c r="E568" s="65"/>
      <c r="F568" s="154">
        <f>F569</f>
        <v>27550</v>
      </c>
      <c r="G568" s="154">
        <f t="shared" ref="G568:H571" si="103">G569</f>
        <v>29000</v>
      </c>
      <c r="H568" s="154">
        <f t="shared" si="103"/>
        <v>29000</v>
      </c>
    </row>
    <row r="569" spans="1:8" s="9" customFormat="1" x14ac:dyDescent="0.2">
      <c r="A569" s="39" t="s">
        <v>76</v>
      </c>
      <c r="B569" s="66" t="s">
        <v>35</v>
      </c>
      <c r="C569" s="66" t="s">
        <v>25</v>
      </c>
      <c r="D569" s="57" t="s">
        <v>91</v>
      </c>
      <c r="E569" s="57"/>
      <c r="F569" s="151">
        <f>F570</f>
        <v>27550</v>
      </c>
      <c r="G569" s="151">
        <f t="shared" si="103"/>
        <v>29000</v>
      </c>
      <c r="H569" s="151">
        <f t="shared" si="103"/>
        <v>29000</v>
      </c>
    </row>
    <row r="570" spans="1:8" s="9" customFormat="1" ht="27" customHeight="1" x14ac:dyDescent="0.2">
      <c r="A570" s="41" t="s">
        <v>331</v>
      </c>
      <c r="B570" s="66" t="s">
        <v>35</v>
      </c>
      <c r="C570" s="66" t="s">
        <v>25</v>
      </c>
      <c r="D570" s="57" t="s">
        <v>253</v>
      </c>
      <c r="E570" s="57"/>
      <c r="F570" s="151">
        <f>F571</f>
        <v>27550</v>
      </c>
      <c r="G570" s="151">
        <f t="shared" si="103"/>
        <v>29000</v>
      </c>
      <c r="H570" s="151">
        <f t="shared" si="103"/>
        <v>29000</v>
      </c>
    </row>
    <row r="571" spans="1:8" s="9" customFormat="1" ht="25.5" x14ac:dyDescent="0.2">
      <c r="A571" s="36" t="s">
        <v>94</v>
      </c>
      <c r="B571" s="66" t="s">
        <v>35</v>
      </c>
      <c r="C571" s="66" t="s">
        <v>25</v>
      </c>
      <c r="D571" s="57" t="s">
        <v>253</v>
      </c>
      <c r="E571" s="57" t="s">
        <v>58</v>
      </c>
      <c r="F571" s="151">
        <f>F572</f>
        <v>27550</v>
      </c>
      <c r="G571" s="151">
        <f t="shared" si="103"/>
        <v>29000</v>
      </c>
      <c r="H571" s="151">
        <f t="shared" si="103"/>
        <v>29000</v>
      </c>
    </row>
    <row r="572" spans="1:8" s="9" customFormat="1" ht="38.25" x14ac:dyDescent="0.2">
      <c r="A572" s="36" t="s">
        <v>84</v>
      </c>
      <c r="B572" s="66" t="s">
        <v>35</v>
      </c>
      <c r="C572" s="66" t="s">
        <v>25</v>
      </c>
      <c r="D572" s="57" t="s">
        <v>253</v>
      </c>
      <c r="E572" s="57" t="s">
        <v>59</v>
      </c>
      <c r="F572" s="151">
        <f>29000-1450</f>
        <v>27550</v>
      </c>
      <c r="G572" s="151">
        <v>29000</v>
      </c>
      <c r="H572" s="151">
        <v>29000</v>
      </c>
    </row>
    <row r="573" spans="1:8" s="31" customFormat="1" ht="15" x14ac:dyDescent="0.25">
      <c r="A573" s="37" t="s">
        <v>48</v>
      </c>
      <c r="B573" s="67" t="s">
        <v>43</v>
      </c>
      <c r="C573" s="67" t="s">
        <v>42</v>
      </c>
      <c r="D573" s="67"/>
      <c r="E573" s="67"/>
      <c r="F573" s="153">
        <f>F574</f>
        <v>923400</v>
      </c>
      <c r="G573" s="153">
        <f t="shared" ref="F573:H575" si="104">G574</f>
        <v>100000</v>
      </c>
      <c r="H573" s="153">
        <f t="shared" si="104"/>
        <v>100000</v>
      </c>
    </row>
    <row r="574" spans="1:8" s="9" customFormat="1" x14ac:dyDescent="0.2">
      <c r="A574" s="38" t="s">
        <v>49</v>
      </c>
      <c r="B574" s="65" t="s">
        <v>43</v>
      </c>
      <c r="C574" s="65" t="s">
        <v>4</v>
      </c>
      <c r="D574" s="57"/>
      <c r="E574" s="57"/>
      <c r="F574" s="151">
        <f>F575</f>
        <v>923400</v>
      </c>
      <c r="G574" s="151">
        <f t="shared" si="104"/>
        <v>100000</v>
      </c>
      <c r="H574" s="151">
        <f t="shared" si="104"/>
        <v>100000</v>
      </c>
    </row>
    <row r="575" spans="1:8" s="9" customFormat="1" x14ac:dyDescent="0.2">
      <c r="A575" s="39" t="s">
        <v>76</v>
      </c>
      <c r="B575" s="66" t="s">
        <v>43</v>
      </c>
      <c r="C575" s="66" t="s">
        <v>4</v>
      </c>
      <c r="D575" s="57" t="s">
        <v>91</v>
      </c>
      <c r="E575" s="57"/>
      <c r="F575" s="151">
        <f t="shared" si="104"/>
        <v>923400</v>
      </c>
      <c r="G575" s="151">
        <f t="shared" si="104"/>
        <v>100000</v>
      </c>
      <c r="H575" s="151">
        <f t="shared" si="104"/>
        <v>100000</v>
      </c>
    </row>
    <row r="576" spans="1:8" s="9" customFormat="1" ht="25.5" x14ac:dyDescent="0.2">
      <c r="A576" s="43" t="s">
        <v>80</v>
      </c>
      <c r="B576" s="62" t="s">
        <v>43</v>
      </c>
      <c r="C576" s="62" t="s">
        <v>4</v>
      </c>
      <c r="D576" s="57" t="s">
        <v>117</v>
      </c>
      <c r="E576" s="57"/>
      <c r="F576" s="151">
        <f>F579+F577</f>
        <v>923400</v>
      </c>
      <c r="G576" s="151">
        <f>G579+G577</f>
        <v>100000</v>
      </c>
      <c r="H576" s="151">
        <f>H579+H577</f>
        <v>100000</v>
      </c>
    </row>
    <row r="577" spans="1:8" s="9" customFormat="1" ht="63.75" x14ac:dyDescent="0.2">
      <c r="A577" s="41" t="s">
        <v>56</v>
      </c>
      <c r="B577" s="62" t="s">
        <v>43</v>
      </c>
      <c r="C577" s="62" t="s">
        <v>4</v>
      </c>
      <c r="D577" s="57" t="s">
        <v>117</v>
      </c>
      <c r="E577" s="81" t="s">
        <v>54</v>
      </c>
      <c r="F577" s="162">
        <f>F578</f>
        <v>490550</v>
      </c>
      <c r="G577" s="162">
        <f>G578</f>
        <v>0</v>
      </c>
      <c r="H577" s="162">
        <f>H578</f>
        <v>0</v>
      </c>
    </row>
    <row r="578" spans="1:8" s="9" customFormat="1" ht="25.5" x14ac:dyDescent="0.2">
      <c r="A578" s="36" t="s">
        <v>72</v>
      </c>
      <c r="B578" s="62" t="s">
        <v>43</v>
      </c>
      <c r="C578" s="62" t="s">
        <v>4</v>
      </c>
      <c r="D578" s="57" t="s">
        <v>117</v>
      </c>
      <c r="E578" s="81" t="s">
        <v>71</v>
      </c>
      <c r="F578" s="162">
        <f>96000+197000+175000+22550</f>
        <v>490550</v>
      </c>
      <c r="G578" s="162">
        <v>0</v>
      </c>
      <c r="H578" s="162">
        <v>0</v>
      </c>
    </row>
    <row r="579" spans="1:8" s="9" customFormat="1" ht="25.5" x14ac:dyDescent="0.2">
      <c r="A579" s="36" t="s">
        <v>94</v>
      </c>
      <c r="B579" s="82" t="s">
        <v>43</v>
      </c>
      <c r="C579" s="82" t="s">
        <v>4</v>
      </c>
      <c r="D579" s="57" t="s">
        <v>117</v>
      </c>
      <c r="E579" s="81" t="s">
        <v>58</v>
      </c>
      <c r="F579" s="162">
        <f>F580</f>
        <v>432850</v>
      </c>
      <c r="G579" s="162">
        <f>G580</f>
        <v>100000</v>
      </c>
      <c r="H579" s="162">
        <f>H580</f>
        <v>100000</v>
      </c>
    </row>
    <row r="580" spans="1:8" s="9" customFormat="1" ht="38.25" x14ac:dyDescent="0.2">
      <c r="A580" s="36" t="s">
        <v>84</v>
      </c>
      <c r="B580" s="62" t="s">
        <v>43</v>
      </c>
      <c r="C580" s="62" t="s">
        <v>4</v>
      </c>
      <c r="D580" s="57" t="s">
        <v>117</v>
      </c>
      <c r="E580" s="57" t="s">
        <v>59</v>
      </c>
      <c r="F580" s="151">
        <f>200000+73000+205000-45150</f>
        <v>432850</v>
      </c>
      <c r="G580" s="151">
        <v>100000</v>
      </c>
      <c r="H580" s="151">
        <v>100000</v>
      </c>
    </row>
    <row r="581" spans="1:8" s="9" customFormat="1" ht="48" customHeight="1" x14ac:dyDescent="0.25">
      <c r="A581" s="88" t="s">
        <v>193</v>
      </c>
      <c r="B581" s="83">
        <v>14</v>
      </c>
      <c r="C581" s="67" t="s">
        <v>42</v>
      </c>
      <c r="D581" s="67"/>
      <c r="E581" s="67"/>
      <c r="F581" s="153">
        <f>F582+F587</f>
        <v>214842048.15000001</v>
      </c>
      <c r="G581" s="153">
        <f>G582+G587</f>
        <v>33126200</v>
      </c>
      <c r="H581" s="153">
        <f>H582+H587</f>
        <v>30891400</v>
      </c>
    </row>
    <row r="582" spans="1:8" s="9" customFormat="1" ht="38.25" x14ac:dyDescent="0.25">
      <c r="A582" s="89" t="s">
        <v>194</v>
      </c>
      <c r="B582" s="84">
        <v>14</v>
      </c>
      <c r="C582" s="65" t="s">
        <v>2</v>
      </c>
      <c r="D582" s="67"/>
      <c r="E582" s="67"/>
      <c r="F582" s="153">
        <f>F583</f>
        <v>42347100</v>
      </c>
      <c r="G582" s="153">
        <f t="shared" ref="G582:H585" si="105">G583</f>
        <v>32869800</v>
      </c>
      <c r="H582" s="153">
        <f t="shared" si="105"/>
        <v>30891400</v>
      </c>
    </row>
    <row r="583" spans="1:8" s="9" customFormat="1" ht="15" customHeight="1" x14ac:dyDescent="0.2">
      <c r="A583" s="39" t="s">
        <v>76</v>
      </c>
      <c r="B583" s="66" t="s">
        <v>119</v>
      </c>
      <c r="C583" s="66" t="s">
        <v>2</v>
      </c>
      <c r="D583" s="57" t="s">
        <v>91</v>
      </c>
      <c r="E583" s="75"/>
      <c r="F583" s="163">
        <f>F584</f>
        <v>42347100</v>
      </c>
      <c r="G583" s="163">
        <f t="shared" si="105"/>
        <v>32869800</v>
      </c>
      <c r="H583" s="163">
        <f t="shared" si="105"/>
        <v>30891400</v>
      </c>
    </row>
    <row r="584" spans="1:8" s="9" customFormat="1" ht="27.75" customHeight="1" x14ac:dyDescent="0.2">
      <c r="A584" s="47" t="s">
        <v>332</v>
      </c>
      <c r="B584" s="85">
        <v>14</v>
      </c>
      <c r="C584" s="75" t="s">
        <v>2</v>
      </c>
      <c r="D584" s="57" t="s">
        <v>118</v>
      </c>
      <c r="E584" s="75"/>
      <c r="F584" s="163">
        <f>F585</f>
        <v>42347100</v>
      </c>
      <c r="G584" s="163">
        <f t="shared" si="105"/>
        <v>32869800</v>
      </c>
      <c r="H584" s="163">
        <f t="shared" si="105"/>
        <v>30891400</v>
      </c>
    </row>
    <row r="585" spans="1:8" s="9" customFormat="1" x14ac:dyDescent="0.2">
      <c r="A585" s="41" t="s">
        <v>41</v>
      </c>
      <c r="B585" s="85">
        <v>14</v>
      </c>
      <c r="C585" s="75" t="s">
        <v>2</v>
      </c>
      <c r="D585" s="57" t="s">
        <v>118</v>
      </c>
      <c r="E585" s="66" t="s">
        <v>6</v>
      </c>
      <c r="F585" s="163">
        <f>F586</f>
        <v>42347100</v>
      </c>
      <c r="G585" s="163">
        <f t="shared" si="105"/>
        <v>32869800</v>
      </c>
      <c r="H585" s="163">
        <f t="shared" si="105"/>
        <v>30891400</v>
      </c>
    </row>
    <row r="586" spans="1:8" s="9" customFormat="1" x14ac:dyDescent="0.2">
      <c r="A586" s="41" t="s">
        <v>74</v>
      </c>
      <c r="B586" s="85">
        <v>14</v>
      </c>
      <c r="C586" s="75" t="s">
        <v>2</v>
      </c>
      <c r="D586" s="57" t="s">
        <v>118</v>
      </c>
      <c r="E586" s="66" t="s">
        <v>75</v>
      </c>
      <c r="F586" s="163">
        <v>42347100</v>
      </c>
      <c r="G586" s="163">
        <v>32869800</v>
      </c>
      <c r="H586" s="163">
        <v>30891400</v>
      </c>
    </row>
    <row r="587" spans="1:8" s="9" customFormat="1" ht="25.5" x14ac:dyDescent="0.2">
      <c r="A587" s="54" t="s">
        <v>192</v>
      </c>
      <c r="B587" s="84">
        <v>14</v>
      </c>
      <c r="C587" s="65" t="s">
        <v>8</v>
      </c>
      <c r="D587" s="57"/>
      <c r="E587" s="66"/>
      <c r="F587" s="154">
        <f>F588</f>
        <v>172494948.15000001</v>
      </c>
      <c r="G587" s="154">
        <f>G588</f>
        <v>256400</v>
      </c>
      <c r="H587" s="154">
        <f>H588</f>
        <v>0</v>
      </c>
    </row>
    <row r="588" spans="1:8" s="9" customFormat="1" x14ac:dyDescent="0.2">
      <c r="A588" s="39" t="s">
        <v>76</v>
      </c>
      <c r="B588" s="86">
        <v>14</v>
      </c>
      <c r="C588" s="66" t="s">
        <v>8</v>
      </c>
      <c r="D588" s="57" t="s">
        <v>91</v>
      </c>
      <c r="E588" s="66"/>
      <c r="F588" s="155">
        <f>F592+F595+F589</f>
        <v>172494948.15000001</v>
      </c>
      <c r="G588" s="155">
        <f>G592+G595+G589</f>
        <v>256400</v>
      </c>
      <c r="H588" s="155">
        <f>H592+H595+H589</f>
        <v>0</v>
      </c>
    </row>
    <row r="589" spans="1:8" s="9" customFormat="1" ht="25.5" x14ac:dyDescent="0.2">
      <c r="A589" s="36" t="s">
        <v>235</v>
      </c>
      <c r="B589" s="86">
        <v>14</v>
      </c>
      <c r="C589" s="66" t="s">
        <v>8</v>
      </c>
      <c r="D589" s="66" t="s">
        <v>190</v>
      </c>
      <c r="E589" s="66"/>
      <c r="F589" s="155">
        <f t="shared" ref="F589:H590" si="106">F590</f>
        <v>12843448.15</v>
      </c>
      <c r="G589" s="155">
        <f t="shared" si="106"/>
        <v>256400</v>
      </c>
      <c r="H589" s="155">
        <f t="shared" si="106"/>
        <v>0</v>
      </c>
    </row>
    <row r="590" spans="1:8" s="9" customFormat="1" x14ac:dyDescent="0.2">
      <c r="A590" s="41" t="s">
        <v>41</v>
      </c>
      <c r="B590" s="86">
        <v>14</v>
      </c>
      <c r="C590" s="66" t="s">
        <v>8</v>
      </c>
      <c r="D590" s="66" t="s">
        <v>190</v>
      </c>
      <c r="E590" s="66" t="s">
        <v>6</v>
      </c>
      <c r="F590" s="155">
        <f t="shared" si="106"/>
        <v>12843448.15</v>
      </c>
      <c r="G590" s="155">
        <f t="shared" si="106"/>
        <v>256400</v>
      </c>
      <c r="H590" s="155">
        <f t="shared" si="106"/>
        <v>0</v>
      </c>
    </row>
    <row r="591" spans="1:8" s="9" customFormat="1" x14ac:dyDescent="0.2">
      <c r="A591" s="41" t="s">
        <v>134</v>
      </c>
      <c r="B591" s="86">
        <v>14</v>
      </c>
      <c r="C591" s="66" t="s">
        <v>8</v>
      </c>
      <c r="D591" s="66" t="s">
        <v>190</v>
      </c>
      <c r="E591" s="66" t="s">
        <v>133</v>
      </c>
      <c r="F591" s="155">
        <f>1396800+345384.62+85000+3995567.21+217250+31000+2501250+31636.48-603733.74+1595452.07+330000+220000+314916+497107.2+675288.26+1210530.05</f>
        <v>12843448.15</v>
      </c>
      <c r="G591" s="155">
        <v>256400</v>
      </c>
      <c r="H591" s="155">
        <v>0</v>
      </c>
    </row>
    <row r="592" spans="1:8" s="9" customFormat="1" ht="25.5" x14ac:dyDescent="0.2">
      <c r="A592" s="41" t="s">
        <v>236</v>
      </c>
      <c r="B592" s="86">
        <v>14</v>
      </c>
      <c r="C592" s="66" t="s">
        <v>8</v>
      </c>
      <c r="D592" s="66" t="s">
        <v>139</v>
      </c>
      <c r="E592" s="66"/>
      <c r="F592" s="155">
        <f t="shared" ref="F592:H593" si="107">F593</f>
        <v>2048400</v>
      </c>
      <c r="G592" s="155">
        <f t="shared" si="107"/>
        <v>0</v>
      </c>
      <c r="H592" s="155">
        <f t="shared" si="107"/>
        <v>0</v>
      </c>
    </row>
    <row r="593" spans="1:24" s="9" customFormat="1" x14ac:dyDescent="0.2">
      <c r="A593" s="41" t="s">
        <v>41</v>
      </c>
      <c r="B593" s="86">
        <v>14</v>
      </c>
      <c r="C593" s="66" t="s">
        <v>8</v>
      </c>
      <c r="D593" s="66" t="s">
        <v>139</v>
      </c>
      <c r="E593" s="66" t="s">
        <v>6</v>
      </c>
      <c r="F593" s="155">
        <f t="shared" si="107"/>
        <v>2048400</v>
      </c>
      <c r="G593" s="155">
        <f t="shared" si="107"/>
        <v>0</v>
      </c>
      <c r="H593" s="155">
        <f t="shared" si="107"/>
        <v>0</v>
      </c>
    </row>
    <row r="594" spans="1:24" s="9" customFormat="1" x14ac:dyDescent="0.2">
      <c r="A594" s="41" t="s">
        <v>134</v>
      </c>
      <c r="B594" s="86">
        <v>14</v>
      </c>
      <c r="C594" s="66" t="s">
        <v>8</v>
      </c>
      <c r="D594" s="66" t="s">
        <v>139</v>
      </c>
      <c r="E594" s="66" t="s">
        <v>133</v>
      </c>
      <c r="F594" s="155">
        <f>1393100+300000+42000+120600+192700</f>
        <v>2048400</v>
      </c>
      <c r="G594" s="155">
        <v>0</v>
      </c>
      <c r="H594" s="155">
        <v>0</v>
      </c>
    </row>
    <row r="595" spans="1:24" s="9" customFormat="1" ht="31.5" customHeight="1" x14ac:dyDescent="0.2">
      <c r="A595" s="47" t="s">
        <v>289</v>
      </c>
      <c r="B595" s="85">
        <v>14</v>
      </c>
      <c r="C595" s="75" t="s">
        <v>8</v>
      </c>
      <c r="D595" s="57" t="s">
        <v>120</v>
      </c>
      <c r="E595" s="57"/>
      <c r="F595" s="151">
        <f t="shared" ref="F595:H596" si="108">F596</f>
        <v>157603100</v>
      </c>
      <c r="G595" s="151">
        <f t="shared" si="108"/>
        <v>0</v>
      </c>
      <c r="H595" s="151">
        <f t="shared" si="108"/>
        <v>0</v>
      </c>
    </row>
    <row r="596" spans="1:24" s="9" customFormat="1" ht="16.5" customHeight="1" x14ac:dyDescent="0.2">
      <c r="A596" s="41" t="s">
        <v>41</v>
      </c>
      <c r="B596" s="85">
        <v>14</v>
      </c>
      <c r="C596" s="75" t="s">
        <v>8</v>
      </c>
      <c r="D596" s="57" t="s">
        <v>120</v>
      </c>
      <c r="E596" s="57" t="s">
        <v>6</v>
      </c>
      <c r="F596" s="151">
        <f t="shared" si="108"/>
        <v>157603100</v>
      </c>
      <c r="G596" s="151">
        <f t="shared" si="108"/>
        <v>0</v>
      </c>
      <c r="H596" s="151">
        <f t="shared" si="108"/>
        <v>0</v>
      </c>
    </row>
    <row r="597" spans="1:24" s="9" customFormat="1" ht="15.75" customHeight="1" x14ac:dyDescent="0.2">
      <c r="A597" s="41" t="s">
        <v>134</v>
      </c>
      <c r="B597" s="85">
        <v>14</v>
      </c>
      <c r="C597" s="75" t="s">
        <v>8</v>
      </c>
      <c r="D597" s="57" t="s">
        <v>120</v>
      </c>
      <c r="E597" s="57" t="s">
        <v>133</v>
      </c>
      <c r="F597" s="151">
        <f>115536700+4333100+11700000+150000+1940000+12006600+4451100+4916700+2568900</f>
        <v>157603100</v>
      </c>
      <c r="G597" s="151">
        <v>0</v>
      </c>
      <c r="H597" s="151">
        <v>0</v>
      </c>
    </row>
    <row r="598" spans="1:24" s="9" customFormat="1" ht="15.75" customHeight="1" x14ac:dyDescent="0.25">
      <c r="A598" s="58" t="s">
        <v>158</v>
      </c>
      <c r="B598" s="83">
        <v>99</v>
      </c>
      <c r="C598" s="67"/>
      <c r="D598" s="67"/>
      <c r="E598" s="67"/>
      <c r="F598" s="153">
        <f t="shared" ref="F598:H599" si="109">F599</f>
        <v>0</v>
      </c>
      <c r="G598" s="153">
        <f t="shared" si="109"/>
        <v>4337400</v>
      </c>
      <c r="H598" s="153">
        <f t="shared" si="109"/>
        <v>9188800</v>
      </c>
    </row>
    <row r="599" spans="1:24" s="9" customFormat="1" ht="15.75" customHeight="1" x14ac:dyDescent="0.2">
      <c r="A599" s="54" t="s">
        <v>158</v>
      </c>
      <c r="B599" s="84">
        <v>99</v>
      </c>
      <c r="C599" s="65" t="s">
        <v>159</v>
      </c>
      <c r="D599" s="65"/>
      <c r="E599" s="65"/>
      <c r="F599" s="154">
        <f t="shared" si="109"/>
        <v>0</v>
      </c>
      <c r="G599" s="154">
        <f>$G$600</f>
        <v>4337400</v>
      </c>
      <c r="H599" s="154">
        <f t="shared" si="109"/>
        <v>9188800</v>
      </c>
    </row>
    <row r="600" spans="1:24" s="9" customFormat="1" ht="15.75" customHeight="1" x14ac:dyDescent="0.2">
      <c r="A600" s="39" t="s">
        <v>76</v>
      </c>
      <c r="B600" s="86">
        <v>99</v>
      </c>
      <c r="C600" s="66" t="s">
        <v>159</v>
      </c>
      <c r="D600" s="57" t="s">
        <v>91</v>
      </c>
      <c r="E600" s="57"/>
      <c r="F600" s="151">
        <f>F602</f>
        <v>0</v>
      </c>
      <c r="G600" s="151">
        <f>G602</f>
        <v>4337400</v>
      </c>
      <c r="H600" s="151">
        <f>H602</f>
        <v>9188800</v>
      </c>
    </row>
    <row r="601" spans="1:24" s="9" customFormat="1" ht="15.75" customHeight="1" x14ac:dyDescent="0.2">
      <c r="A601" s="36" t="s">
        <v>158</v>
      </c>
      <c r="B601" s="86">
        <v>99</v>
      </c>
      <c r="C601" s="66" t="s">
        <v>159</v>
      </c>
      <c r="D601" s="57" t="s">
        <v>160</v>
      </c>
      <c r="E601" s="57"/>
      <c r="F601" s="151">
        <f t="shared" ref="F601:H602" si="110">F602</f>
        <v>0</v>
      </c>
      <c r="G601" s="151">
        <f t="shared" si="110"/>
        <v>4337400</v>
      </c>
      <c r="H601" s="151">
        <f t="shared" si="110"/>
        <v>9188800</v>
      </c>
    </row>
    <row r="602" spans="1:24" s="9" customFormat="1" ht="15.75" customHeight="1" x14ac:dyDescent="0.2">
      <c r="A602" s="36" t="s">
        <v>158</v>
      </c>
      <c r="B602" s="86">
        <v>99</v>
      </c>
      <c r="C602" s="66" t="s">
        <v>159</v>
      </c>
      <c r="D602" s="57" t="s">
        <v>160</v>
      </c>
      <c r="E602" s="57" t="s">
        <v>161</v>
      </c>
      <c r="F602" s="151">
        <f t="shared" si="110"/>
        <v>0</v>
      </c>
      <c r="G602" s="151">
        <f t="shared" si="110"/>
        <v>4337400</v>
      </c>
      <c r="H602" s="151">
        <f t="shared" si="110"/>
        <v>9188800</v>
      </c>
    </row>
    <row r="603" spans="1:24" s="9" customFormat="1" ht="15.75" customHeight="1" x14ac:dyDescent="0.2">
      <c r="A603" s="36" t="s">
        <v>158</v>
      </c>
      <c r="B603" s="86">
        <v>99</v>
      </c>
      <c r="C603" s="66" t="s">
        <v>159</v>
      </c>
      <c r="D603" s="57" t="s">
        <v>160</v>
      </c>
      <c r="E603" s="57" t="s">
        <v>162</v>
      </c>
      <c r="F603" s="151">
        <v>0</v>
      </c>
      <c r="G603" s="151">
        <v>4337400</v>
      </c>
      <c r="H603" s="151">
        <v>9188800</v>
      </c>
    </row>
    <row r="604" spans="1:24" s="9" customFormat="1" ht="15" x14ac:dyDescent="0.25">
      <c r="A604" s="240" t="s">
        <v>44</v>
      </c>
      <c r="B604" s="241"/>
      <c r="C604" s="241"/>
      <c r="D604" s="241"/>
      <c r="E604" s="242"/>
      <c r="F604" s="153">
        <f t="shared" ref="F604:X604" si="111">F9+F133+F216+F271+F285+F472+F526+F581+F573+F598+F121+F127</f>
        <v>1339590748.1800001</v>
      </c>
      <c r="G604" s="153">
        <f t="shared" si="111"/>
        <v>933310182.20000005</v>
      </c>
      <c r="H604" s="153">
        <f t="shared" si="111"/>
        <v>851120506.46000004</v>
      </c>
      <c r="I604" s="153">
        <f t="shared" si="111"/>
        <v>0</v>
      </c>
      <c r="J604" s="153">
        <f t="shared" si="111"/>
        <v>0</v>
      </c>
      <c r="K604" s="153">
        <f t="shared" si="111"/>
        <v>0</v>
      </c>
      <c r="L604" s="153">
        <f t="shared" si="111"/>
        <v>0</v>
      </c>
      <c r="M604" s="153">
        <f t="shared" si="111"/>
        <v>0</v>
      </c>
      <c r="N604" s="153">
        <f t="shared" si="111"/>
        <v>0</v>
      </c>
      <c r="O604" s="153">
        <f t="shared" si="111"/>
        <v>0</v>
      </c>
      <c r="P604" s="153">
        <f t="shared" si="111"/>
        <v>0</v>
      </c>
      <c r="Q604" s="153">
        <f t="shared" si="111"/>
        <v>0</v>
      </c>
      <c r="R604" s="153">
        <f t="shared" si="111"/>
        <v>0</v>
      </c>
      <c r="S604" s="153">
        <f t="shared" si="111"/>
        <v>0</v>
      </c>
      <c r="T604" s="153">
        <f t="shared" si="111"/>
        <v>0</v>
      </c>
      <c r="U604" s="153">
        <f t="shared" si="111"/>
        <v>0</v>
      </c>
      <c r="V604" s="153">
        <f t="shared" si="111"/>
        <v>0</v>
      </c>
      <c r="W604" s="153">
        <f t="shared" si="111"/>
        <v>0</v>
      </c>
      <c r="X604" s="153">
        <f t="shared" si="111"/>
        <v>0</v>
      </c>
    </row>
    <row r="605" spans="1:24" s="2" customFormat="1" x14ac:dyDescent="0.2">
      <c r="F605" s="144">
        <f>F607-F604</f>
        <v>0</v>
      </c>
      <c r="G605" s="144">
        <f t="shared" ref="G605:X605" si="112">G607-G604</f>
        <v>0</v>
      </c>
      <c r="H605" s="144">
        <f t="shared" si="112"/>
        <v>0</v>
      </c>
      <c r="I605" s="3">
        <f t="shared" si="112"/>
        <v>0</v>
      </c>
      <c r="J605" s="3">
        <f t="shared" si="112"/>
        <v>0</v>
      </c>
      <c r="K605" s="3">
        <f t="shared" si="112"/>
        <v>0</v>
      </c>
      <c r="L605" s="3">
        <f t="shared" si="112"/>
        <v>0</v>
      </c>
      <c r="M605" s="3">
        <f t="shared" si="112"/>
        <v>0</v>
      </c>
      <c r="N605" s="3">
        <f t="shared" si="112"/>
        <v>0</v>
      </c>
      <c r="O605" s="3">
        <f t="shared" si="112"/>
        <v>0</v>
      </c>
      <c r="P605" s="3">
        <f t="shared" si="112"/>
        <v>0</v>
      </c>
      <c r="Q605" s="3">
        <f t="shared" si="112"/>
        <v>0</v>
      </c>
      <c r="R605" s="3">
        <f t="shared" si="112"/>
        <v>0</v>
      </c>
      <c r="S605" s="3">
        <f t="shared" si="112"/>
        <v>0</v>
      </c>
      <c r="T605" s="3">
        <f t="shared" si="112"/>
        <v>0</v>
      </c>
      <c r="U605" s="3">
        <f t="shared" si="112"/>
        <v>0</v>
      </c>
      <c r="V605" s="3">
        <f t="shared" si="112"/>
        <v>0</v>
      </c>
      <c r="W605" s="3">
        <f t="shared" si="112"/>
        <v>0</v>
      </c>
      <c r="X605" s="3">
        <f t="shared" si="112"/>
        <v>0</v>
      </c>
    </row>
    <row r="606" spans="1:24" s="2" customFormat="1" x14ac:dyDescent="0.2">
      <c r="F606" s="144"/>
      <c r="G606" s="144"/>
      <c r="H606" s="144"/>
    </row>
    <row r="607" spans="1:24" s="2" customFormat="1" x14ac:dyDescent="0.2">
      <c r="F607" s="144">
        <f>1261650869.52+3722096.01+34950761.52+39964521.13+1500000-2197500</f>
        <v>1339590748.1800001</v>
      </c>
      <c r="G607" s="144">
        <f>902598082.2+29610000+ 1102100</f>
        <v>933310182.20000005</v>
      </c>
      <c r="H607" s="144">
        <f>851578168.44-457661.98</f>
        <v>851120506.46000004</v>
      </c>
    </row>
    <row r="608" spans="1:24" s="2" customFormat="1" x14ac:dyDescent="0.2"/>
    <row r="609" spans="6:24" s="2" customFormat="1" x14ac:dyDescent="0.2">
      <c r="F609" s="3"/>
      <c r="G609" s="3"/>
      <c r="H609" s="3"/>
    </row>
    <row r="610" spans="6:24" s="2" customFormat="1" x14ac:dyDescent="0.2">
      <c r="F610" s="144"/>
      <c r="G610" s="144"/>
      <c r="H610" s="144"/>
      <c r="I610" s="144">
        <f t="shared" ref="I610:X610" si="113">I609-I604</f>
        <v>0</v>
      </c>
      <c r="J610" s="144">
        <f t="shared" si="113"/>
        <v>0</v>
      </c>
      <c r="K610" s="144">
        <f t="shared" si="113"/>
        <v>0</v>
      </c>
      <c r="L610" s="144">
        <f t="shared" si="113"/>
        <v>0</v>
      </c>
      <c r="M610" s="144">
        <f t="shared" si="113"/>
        <v>0</v>
      </c>
      <c r="N610" s="144">
        <f t="shared" si="113"/>
        <v>0</v>
      </c>
      <c r="O610" s="144">
        <f t="shared" si="113"/>
        <v>0</v>
      </c>
      <c r="P610" s="144">
        <f t="shared" si="113"/>
        <v>0</v>
      </c>
      <c r="Q610" s="144">
        <f t="shared" si="113"/>
        <v>0</v>
      </c>
      <c r="R610" s="144">
        <f t="shared" si="113"/>
        <v>0</v>
      </c>
      <c r="S610" s="144">
        <f t="shared" si="113"/>
        <v>0</v>
      </c>
      <c r="T610" s="144">
        <f t="shared" si="113"/>
        <v>0</v>
      </c>
      <c r="U610" s="144">
        <f t="shared" si="113"/>
        <v>0</v>
      </c>
      <c r="V610" s="144">
        <f t="shared" si="113"/>
        <v>0</v>
      </c>
      <c r="W610" s="144">
        <f t="shared" si="113"/>
        <v>0</v>
      </c>
      <c r="X610" s="144">
        <f t="shared" si="113"/>
        <v>0</v>
      </c>
    </row>
    <row r="611" spans="6:24" s="2" customFormat="1" x14ac:dyDescent="0.2"/>
    <row r="612" spans="6:24" s="2" customFormat="1" x14ac:dyDescent="0.2"/>
    <row r="613" spans="6:24" s="2" customFormat="1" x14ac:dyDescent="0.2"/>
    <row r="614" spans="6:24" s="2" customFormat="1" x14ac:dyDescent="0.2"/>
    <row r="615" spans="6:24" s="2" customFormat="1" x14ac:dyDescent="0.2"/>
    <row r="616" spans="6:24" s="2" customFormat="1" x14ac:dyDescent="0.2"/>
    <row r="617" spans="6:24" s="2" customFormat="1" x14ac:dyDescent="0.2"/>
    <row r="618" spans="6:24" s="2" customFormat="1" x14ac:dyDescent="0.2"/>
    <row r="619" spans="6:24" s="2" customFormat="1" x14ac:dyDescent="0.2"/>
    <row r="620" spans="6:24" s="2" customFormat="1" x14ac:dyDescent="0.2"/>
    <row r="621" spans="6:24" s="2" customFormat="1" x14ac:dyDescent="0.2"/>
    <row r="622" spans="6:24" s="2" customFormat="1" x14ac:dyDescent="0.2"/>
    <row r="623" spans="6:24" s="2" customFormat="1" x14ac:dyDescent="0.2"/>
    <row r="624" spans="6: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6" spans="6:8" x14ac:dyDescent="0.2">
      <c r="F786" s="204"/>
      <c r="G786" s="204"/>
      <c r="H786" s="204"/>
    </row>
  </sheetData>
  <autoFilter ref="E1:E784"/>
  <mergeCells count="9">
    <mergeCell ref="E7:E8"/>
    <mergeCell ref="E2:H2"/>
    <mergeCell ref="A4:H4"/>
    <mergeCell ref="A604:E604"/>
    <mergeCell ref="F7:H7"/>
    <mergeCell ref="A7:A8"/>
    <mergeCell ref="B7:B8"/>
    <mergeCell ref="C7:C8"/>
    <mergeCell ref="D7:D8"/>
  </mergeCells>
  <phoneticPr fontId="3" type="noConversion"/>
  <pageMargins left="0.78740157480314965" right="0.59055118110236227" top="0.78740157480314965" bottom="0.59055118110236227" header="0.51181102362204722" footer="0.51181102362204722"/>
  <pageSetup paperSize="9" scale="65" fitToHeight="0" orientation="portrait" r:id="rId1"/>
  <headerFooter alignWithMargins="0"/>
  <rowBreaks count="1" manualBreakCount="1">
    <brk id="5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3"/>
  <sheetViews>
    <sheetView view="pageBreakPreview" topLeftCell="A454" zoomScaleNormal="100" zoomScaleSheetLayoutView="100" workbookViewId="0">
      <selection activeCell="G495" sqref="G495:I495"/>
    </sheetView>
  </sheetViews>
  <sheetFormatPr defaultRowHeight="12.75" x14ac:dyDescent="0.2"/>
  <cols>
    <col min="1" max="1" width="47.140625" style="1" customWidth="1"/>
    <col min="2" max="2" width="7.85546875" style="1" customWidth="1"/>
    <col min="3" max="3" width="5.5703125" style="1" customWidth="1"/>
    <col min="4" max="4" width="5.85546875" style="1" customWidth="1"/>
    <col min="5" max="5" width="14" style="1" customWidth="1"/>
    <col min="6" max="6" width="5.42578125" style="1" customWidth="1"/>
    <col min="7" max="7" width="19.42578125" style="1" customWidth="1"/>
    <col min="8" max="8" width="17.85546875" style="1" customWidth="1"/>
    <col min="9" max="9" width="17.28515625" style="1" customWidth="1"/>
    <col min="10" max="16384" width="9.140625" style="1"/>
  </cols>
  <sheetData>
    <row r="1" spans="1:9" s="9" customFormat="1" ht="17.45" customHeight="1" x14ac:dyDescent="0.3">
      <c r="A1" s="10"/>
      <c r="B1" s="10"/>
      <c r="F1" s="11" t="s">
        <v>45</v>
      </c>
      <c r="G1" s="10"/>
      <c r="H1" s="12"/>
      <c r="I1" s="12"/>
    </row>
    <row r="2" spans="1:9" s="9" customFormat="1" ht="68.25" customHeight="1" x14ac:dyDescent="0.2">
      <c r="A2" s="13"/>
      <c r="B2" s="13"/>
      <c r="D2" s="56"/>
      <c r="E2" s="56"/>
      <c r="F2" s="236" t="s">
        <v>273</v>
      </c>
      <c r="G2" s="237"/>
      <c r="H2" s="237"/>
      <c r="I2" s="237"/>
    </row>
    <row r="3" spans="1:9" s="9" customFormat="1" ht="7.5" customHeight="1" x14ac:dyDescent="0.3">
      <c r="A3" s="13"/>
      <c r="B3" s="13"/>
      <c r="C3" s="55"/>
      <c r="D3" s="56"/>
      <c r="E3" s="56"/>
      <c r="F3" s="4"/>
      <c r="G3" s="4"/>
      <c r="H3" s="15"/>
      <c r="I3" s="16"/>
    </row>
    <row r="4" spans="1:9" s="9" customFormat="1" ht="37.5" customHeight="1" x14ac:dyDescent="0.25">
      <c r="A4" s="238" t="s">
        <v>275</v>
      </c>
      <c r="B4" s="238"/>
      <c r="C4" s="239"/>
      <c r="D4" s="239"/>
      <c r="E4" s="239"/>
      <c r="F4" s="239"/>
      <c r="G4" s="239"/>
      <c r="H4" s="237"/>
      <c r="I4" s="237"/>
    </row>
    <row r="5" spans="1:9" s="9" customFormat="1" ht="13.5" customHeight="1" x14ac:dyDescent="0.3">
      <c r="A5" s="13"/>
      <c r="B5" s="13"/>
      <c r="C5" s="14"/>
      <c r="F5" s="17"/>
      <c r="G5" s="17"/>
      <c r="H5" s="15"/>
      <c r="I5" s="16"/>
    </row>
    <row r="6" spans="1:9" s="9" customFormat="1" x14ac:dyDescent="0.2">
      <c r="A6" s="18"/>
      <c r="B6" s="18"/>
      <c r="C6" s="18"/>
      <c r="D6" s="18"/>
      <c r="E6" s="18"/>
      <c r="I6" s="19" t="s">
        <v>277</v>
      </c>
    </row>
    <row r="7" spans="1:9" s="9" customFormat="1" ht="22.5" customHeight="1" x14ac:dyDescent="0.2">
      <c r="A7" s="247" t="s">
        <v>0</v>
      </c>
      <c r="B7" s="247" t="s">
        <v>122</v>
      </c>
      <c r="C7" s="247" t="s">
        <v>155</v>
      </c>
      <c r="D7" s="247" t="s">
        <v>157</v>
      </c>
      <c r="E7" s="247" t="s">
        <v>223</v>
      </c>
      <c r="F7" s="247" t="s">
        <v>156</v>
      </c>
      <c r="G7" s="249" t="s">
        <v>46</v>
      </c>
      <c r="H7" s="250"/>
      <c r="I7" s="250"/>
    </row>
    <row r="8" spans="1:9" s="9" customFormat="1" ht="18.75" customHeight="1" x14ac:dyDescent="0.2">
      <c r="A8" s="248"/>
      <c r="B8" s="248"/>
      <c r="C8" s="248"/>
      <c r="D8" s="248"/>
      <c r="E8" s="248"/>
      <c r="F8" s="248"/>
      <c r="G8" s="143" t="s">
        <v>209</v>
      </c>
      <c r="H8" s="143" t="s">
        <v>247</v>
      </c>
      <c r="I8" s="143" t="s">
        <v>274</v>
      </c>
    </row>
    <row r="9" spans="1:9" s="9" customFormat="1" ht="30.75" customHeight="1" x14ac:dyDescent="0.2">
      <c r="A9" s="59" t="s">
        <v>170</v>
      </c>
      <c r="B9" s="61">
        <v>600</v>
      </c>
      <c r="C9" s="60"/>
      <c r="D9" s="60"/>
      <c r="E9" s="60"/>
      <c r="F9" s="60"/>
      <c r="G9" s="219">
        <f>G605</f>
        <v>1339590748.1800001</v>
      </c>
      <c r="H9" s="219">
        <f>H605</f>
        <v>933310182.20000005</v>
      </c>
      <c r="I9" s="219">
        <f>I605</f>
        <v>851120506.46000004</v>
      </c>
    </row>
    <row r="10" spans="1:9" s="2" customFormat="1" ht="15" x14ac:dyDescent="0.25">
      <c r="A10" s="165" t="s">
        <v>1</v>
      </c>
      <c r="B10" s="191">
        <v>600</v>
      </c>
      <c r="C10" s="20" t="s">
        <v>2</v>
      </c>
      <c r="D10" s="20"/>
      <c r="E10" s="20"/>
      <c r="F10" s="20"/>
      <c r="G10" s="145">
        <f>G11+G19+G27+G91+G78+G73+G86</f>
        <v>121655920.67</v>
      </c>
      <c r="H10" s="145">
        <f>H11+H19+H27+H91+H78+H73+H86</f>
        <v>59547333.799999997</v>
      </c>
      <c r="I10" s="145">
        <f>I11+I19+I27+I91+I78+I73+I86</f>
        <v>65841433.399999999</v>
      </c>
    </row>
    <row r="11" spans="1:9" s="2" customFormat="1" ht="38.25" x14ac:dyDescent="0.2">
      <c r="A11" s="166" t="s">
        <v>3</v>
      </c>
      <c r="B11" s="192">
        <v>600</v>
      </c>
      <c r="C11" s="21" t="s">
        <v>2</v>
      </c>
      <c r="D11" s="21" t="s">
        <v>4</v>
      </c>
      <c r="E11" s="22"/>
      <c r="F11" s="22"/>
      <c r="G11" s="146">
        <f t="shared" ref="G11:I14" si="0">G12</f>
        <v>4745426</v>
      </c>
      <c r="H11" s="146">
        <f t="shared" si="0"/>
        <v>3245426</v>
      </c>
      <c r="I11" s="146">
        <f t="shared" si="0"/>
        <v>3245426</v>
      </c>
    </row>
    <row r="12" spans="1:9" s="2" customFormat="1" ht="14.25" x14ac:dyDescent="0.2">
      <c r="A12" s="167" t="s">
        <v>76</v>
      </c>
      <c r="B12" s="193">
        <v>600</v>
      </c>
      <c r="C12" s="8" t="s">
        <v>2</v>
      </c>
      <c r="D12" s="8" t="s">
        <v>4</v>
      </c>
      <c r="E12" s="8" t="s">
        <v>91</v>
      </c>
      <c r="F12" s="23"/>
      <c r="G12" s="147">
        <f>G13+G16</f>
        <v>4745426</v>
      </c>
      <c r="H12" s="147">
        <f t="shared" si="0"/>
        <v>3245426</v>
      </c>
      <c r="I12" s="147">
        <f t="shared" si="0"/>
        <v>3245426</v>
      </c>
    </row>
    <row r="13" spans="1:9" s="2" customFormat="1" x14ac:dyDescent="0.2">
      <c r="A13" s="168" t="s">
        <v>5</v>
      </c>
      <c r="B13" s="193">
        <v>600</v>
      </c>
      <c r="C13" s="8" t="s">
        <v>2</v>
      </c>
      <c r="D13" s="7" t="s">
        <v>4</v>
      </c>
      <c r="E13" s="8" t="s">
        <v>92</v>
      </c>
      <c r="F13" s="8"/>
      <c r="G13" s="148">
        <f t="shared" si="0"/>
        <v>3245426</v>
      </c>
      <c r="H13" s="148">
        <f t="shared" si="0"/>
        <v>3245426</v>
      </c>
      <c r="I13" s="148">
        <f t="shared" si="0"/>
        <v>3245426</v>
      </c>
    </row>
    <row r="14" spans="1:9" s="2" customFormat="1" ht="63.75" x14ac:dyDescent="0.2">
      <c r="A14" s="6" t="s">
        <v>56</v>
      </c>
      <c r="B14" s="193">
        <v>600</v>
      </c>
      <c r="C14" s="7" t="s">
        <v>2</v>
      </c>
      <c r="D14" s="7" t="s">
        <v>4</v>
      </c>
      <c r="E14" s="8" t="s">
        <v>92</v>
      </c>
      <c r="F14" s="8" t="s">
        <v>54</v>
      </c>
      <c r="G14" s="148">
        <f t="shared" si="0"/>
        <v>3245426</v>
      </c>
      <c r="H14" s="148">
        <f t="shared" si="0"/>
        <v>3245426</v>
      </c>
      <c r="I14" s="148">
        <f t="shared" si="0"/>
        <v>3245426</v>
      </c>
    </row>
    <row r="15" spans="1:9" s="2" customFormat="1" ht="25.5" x14ac:dyDescent="0.2">
      <c r="A15" s="6" t="s">
        <v>57</v>
      </c>
      <c r="B15" s="193">
        <v>600</v>
      </c>
      <c r="C15" s="7" t="s">
        <v>2</v>
      </c>
      <c r="D15" s="7" t="s">
        <v>4</v>
      </c>
      <c r="E15" s="8" t="s">
        <v>92</v>
      </c>
      <c r="F15" s="8" t="s">
        <v>55</v>
      </c>
      <c r="G15" s="148">
        <f>'приложение 2'!F14</f>
        <v>3245426</v>
      </c>
      <c r="H15" s="148">
        <f>'приложение 2'!G14</f>
        <v>3245426</v>
      </c>
      <c r="I15" s="148">
        <f>'приложение 2'!H14</f>
        <v>3245426</v>
      </c>
    </row>
    <row r="16" spans="1:9" s="2" customFormat="1" ht="25.5" x14ac:dyDescent="0.2">
      <c r="A16" s="41" t="s">
        <v>392</v>
      </c>
      <c r="B16" s="193">
        <v>600</v>
      </c>
      <c r="C16" s="62" t="s">
        <v>2</v>
      </c>
      <c r="D16" s="62" t="s">
        <v>4</v>
      </c>
      <c r="E16" s="57" t="s">
        <v>391</v>
      </c>
      <c r="F16" s="57"/>
      <c r="G16" s="151">
        <f t="shared" ref="G16:I17" si="1">G17</f>
        <v>1500000</v>
      </c>
      <c r="H16" s="151">
        <f t="shared" si="1"/>
        <v>0</v>
      </c>
      <c r="I16" s="151">
        <f t="shared" si="1"/>
        <v>0</v>
      </c>
    </row>
    <row r="17" spans="1:9" s="2" customFormat="1" ht="63.75" x14ac:dyDescent="0.2">
      <c r="A17" s="41" t="s">
        <v>56</v>
      </c>
      <c r="B17" s="193">
        <v>600</v>
      </c>
      <c r="C17" s="62" t="s">
        <v>2</v>
      </c>
      <c r="D17" s="62" t="s">
        <v>4</v>
      </c>
      <c r="E17" s="57" t="s">
        <v>391</v>
      </c>
      <c r="F17" s="57" t="s">
        <v>54</v>
      </c>
      <c r="G17" s="151">
        <f t="shared" si="1"/>
        <v>1500000</v>
      </c>
      <c r="H17" s="151">
        <f t="shared" si="1"/>
        <v>0</v>
      </c>
      <c r="I17" s="151">
        <f t="shared" si="1"/>
        <v>0</v>
      </c>
    </row>
    <row r="18" spans="1:9" s="2" customFormat="1" ht="25.5" x14ac:dyDescent="0.2">
      <c r="A18" s="41" t="s">
        <v>57</v>
      </c>
      <c r="B18" s="193">
        <v>600</v>
      </c>
      <c r="C18" s="62" t="s">
        <v>2</v>
      </c>
      <c r="D18" s="62" t="s">
        <v>4</v>
      </c>
      <c r="E18" s="57" t="s">
        <v>391</v>
      </c>
      <c r="F18" s="57" t="s">
        <v>55</v>
      </c>
      <c r="G18" s="148">
        <f>'приложение 2'!F17</f>
        <v>1500000</v>
      </c>
      <c r="H18" s="148">
        <f>'приложение 2'!G17</f>
        <v>0</v>
      </c>
      <c r="I18" s="148">
        <f>'приложение 2'!H17</f>
        <v>0</v>
      </c>
    </row>
    <row r="19" spans="1:9" s="2" customFormat="1" ht="51" x14ac:dyDescent="0.2">
      <c r="A19" s="166" t="s">
        <v>7</v>
      </c>
      <c r="B19" s="192">
        <v>600</v>
      </c>
      <c r="C19" s="21" t="s">
        <v>2</v>
      </c>
      <c r="D19" s="21" t="s">
        <v>8</v>
      </c>
      <c r="E19" s="24"/>
      <c r="F19" s="24"/>
      <c r="G19" s="146">
        <f>G20</f>
        <v>2383090</v>
      </c>
      <c r="H19" s="146">
        <f>H20</f>
        <v>2311690</v>
      </c>
      <c r="I19" s="146">
        <f>I20</f>
        <v>2311690</v>
      </c>
    </row>
    <row r="20" spans="1:9" s="2" customFormat="1" x14ac:dyDescent="0.2">
      <c r="A20" s="167" t="s">
        <v>76</v>
      </c>
      <c r="B20" s="193">
        <v>600</v>
      </c>
      <c r="C20" s="7" t="s">
        <v>2</v>
      </c>
      <c r="D20" s="7" t="s">
        <v>8</v>
      </c>
      <c r="E20" s="8" t="s">
        <v>91</v>
      </c>
      <c r="F20" s="24"/>
      <c r="G20" s="148">
        <f>G24+G21</f>
        <v>2383090</v>
      </c>
      <c r="H20" s="148">
        <f>H24+H21</f>
        <v>2311690</v>
      </c>
      <c r="I20" s="148">
        <f>I24+I21</f>
        <v>2311690</v>
      </c>
    </row>
    <row r="21" spans="1:9" s="2" customFormat="1" ht="38.25" x14ac:dyDescent="0.2">
      <c r="A21" s="169" t="s">
        <v>278</v>
      </c>
      <c r="B21" s="193">
        <v>600</v>
      </c>
      <c r="C21" s="7" t="s">
        <v>2</v>
      </c>
      <c r="D21" s="7" t="s">
        <v>8</v>
      </c>
      <c r="E21" s="8" t="s">
        <v>279</v>
      </c>
      <c r="F21" s="24"/>
      <c r="G21" s="148">
        <f t="shared" ref="G21:I22" si="2">G22</f>
        <v>49900</v>
      </c>
      <c r="H21" s="148">
        <f t="shared" si="2"/>
        <v>49900</v>
      </c>
      <c r="I21" s="148">
        <f t="shared" si="2"/>
        <v>49900</v>
      </c>
    </row>
    <row r="22" spans="1:9" s="2" customFormat="1" ht="63.75" x14ac:dyDescent="0.2">
      <c r="A22" s="6" t="s">
        <v>56</v>
      </c>
      <c r="B22" s="193">
        <v>600</v>
      </c>
      <c r="C22" s="7" t="s">
        <v>2</v>
      </c>
      <c r="D22" s="7" t="s">
        <v>8</v>
      </c>
      <c r="E22" s="8" t="s">
        <v>279</v>
      </c>
      <c r="F22" s="8" t="s">
        <v>54</v>
      </c>
      <c r="G22" s="148">
        <f t="shared" si="2"/>
        <v>49900</v>
      </c>
      <c r="H22" s="148">
        <f t="shared" si="2"/>
        <v>49900</v>
      </c>
      <c r="I22" s="148">
        <f t="shared" si="2"/>
        <v>49900</v>
      </c>
    </row>
    <row r="23" spans="1:9" s="2" customFormat="1" ht="25.5" x14ac:dyDescent="0.2">
      <c r="A23" s="6" t="s">
        <v>57</v>
      </c>
      <c r="B23" s="193">
        <v>600</v>
      </c>
      <c r="C23" s="7" t="s">
        <v>2</v>
      </c>
      <c r="D23" s="7" t="s">
        <v>8</v>
      </c>
      <c r="E23" s="8" t="s">
        <v>279</v>
      </c>
      <c r="F23" s="8" t="s">
        <v>55</v>
      </c>
      <c r="G23" s="148">
        <f>'приложение 2'!F22</f>
        <v>49900</v>
      </c>
      <c r="H23" s="148">
        <f>'приложение 2'!G22</f>
        <v>49900</v>
      </c>
      <c r="I23" s="148">
        <f>'приложение 2'!H22</f>
        <v>49900</v>
      </c>
    </row>
    <row r="24" spans="1:9" s="2" customFormat="1" ht="25.5" x14ac:dyDescent="0.2">
      <c r="A24" s="169" t="s">
        <v>9</v>
      </c>
      <c r="B24" s="193">
        <v>600</v>
      </c>
      <c r="C24" s="7" t="s">
        <v>2</v>
      </c>
      <c r="D24" s="7" t="s">
        <v>8</v>
      </c>
      <c r="E24" s="8" t="s">
        <v>174</v>
      </c>
      <c r="F24" s="24"/>
      <c r="G24" s="148">
        <f t="shared" ref="G24:I25" si="3">G25</f>
        <v>2333190</v>
      </c>
      <c r="H24" s="148">
        <f t="shared" si="3"/>
        <v>2261790</v>
      </c>
      <c r="I24" s="148">
        <f t="shared" si="3"/>
        <v>2261790</v>
      </c>
    </row>
    <row r="25" spans="1:9" s="2" customFormat="1" ht="63.75" x14ac:dyDescent="0.2">
      <c r="A25" s="6" t="s">
        <v>56</v>
      </c>
      <c r="B25" s="193">
        <v>600</v>
      </c>
      <c r="C25" s="7" t="s">
        <v>2</v>
      </c>
      <c r="D25" s="7" t="s">
        <v>8</v>
      </c>
      <c r="E25" s="8" t="s">
        <v>174</v>
      </c>
      <c r="F25" s="8" t="s">
        <v>54</v>
      </c>
      <c r="G25" s="148">
        <f t="shared" si="3"/>
        <v>2333190</v>
      </c>
      <c r="H25" s="148">
        <f t="shared" si="3"/>
        <v>2261790</v>
      </c>
      <c r="I25" s="148">
        <f t="shared" si="3"/>
        <v>2261790</v>
      </c>
    </row>
    <row r="26" spans="1:9" s="2" customFormat="1" ht="25.5" x14ac:dyDescent="0.2">
      <c r="A26" s="6" t="s">
        <v>57</v>
      </c>
      <c r="B26" s="193">
        <v>600</v>
      </c>
      <c r="C26" s="7" t="s">
        <v>2</v>
      </c>
      <c r="D26" s="7" t="s">
        <v>8</v>
      </c>
      <c r="E26" s="8" t="s">
        <v>174</v>
      </c>
      <c r="F26" s="8" t="s">
        <v>55</v>
      </c>
      <c r="G26" s="148">
        <f>'приложение 2'!F25</f>
        <v>2333190</v>
      </c>
      <c r="H26" s="148">
        <f>'приложение 2'!G25</f>
        <v>2261790</v>
      </c>
      <c r="I26" s="148">
        <f>'приложение 2'!H25</f>
        <v>2261790</v>
      </c>
    </row>
    <row r="27" spans="1:9" s="2" customFormat="1" ht="63.75" x14ac:dyDescent="0.2">
      <c r="A27" s="166" t="s">
        <v>10</v>
      </c>
      <c r="B27" s="192">
        <v>600</v>
      </c>
      <c r="C27" s="21" t="s">
        <v>2</v>
      </c>
      <c r="D27" s="21" t="s">
        <v>11</v>
      </c>
      <c r="E27" s="24"/>
      <c r="F27" s="24"/>
      <c r="G27" s="146">
        <f>G28</f>
        <v>67264657</v>
      </c>
      <c r="H27" s="146">
        <f>H28</f>
        <v>40285858</v>
      </c>
      <c r="I27" s="146">
        <f>I28</f>
        <v>46629652</v>
      </c>
    </row>
    <row r="28" spans="1:9" s="2" customFormat="1" x14ac:dyDescent="0.2">
      <c r="A28" s="167" t="s">
        <v>76</v>
      </c>
      <c r="B28" s="193">
        <v>600</v>
      </c>
      <c r="C28" s="7" t="s">
        <v>2</v>
      </c>
      <c r="D28" s="7" t="s">
        <v>11</v>
      </c>
      <c r="E28" s="8" t="s">
        <v>91</v>
      </c>
      <c r="F28" s="24"/>
      <c r="G28" s="148">
        <f>G29+G38+G48+G55+G43+G60+G65+G70</f>
        <v>67264657</v>
      </c>
      <c r="H28" s="148">
        <f>H29+H38+H48+H55+H43+H60+H65</f>
        <v>40285858</v>
      </c>
      <c r="I28" s="148">
        <f>I29+I38+I48+I55+I43+I60+I65</f>
        <v>46629652</v>
      </c>
    </row>
    <row r="29" spans="1:9" s="2" customFormat="1" ht="25.5" x14ac:dyDescent="0.2">
      <c r="A29" s="170" t="s">
        <v>225</v>
      </c>
      <c r="B29" s="193">
        <v>600</v>
      </c>
      <c r="C29" s="7" t="s">
        <v>2</v>
      </c>
      <c r="D29" s="7" t="s">
        <v>11</v>
      </c>
      <c r="E29" s="8" t="s">
        <v>93</v>
      </c>
      <c r="F29" s="24"/>
      <c r="G29" s="148">
        <f>G30+G32+G36+G34</f>
        <v>55993914</v>
      </c>
      <c r="H29" s="148">
        <f>H30+H32+H36+H34</f>
        <v>34032207</v>
      </c>
      <c r="I29" s="148">
        <f>I30+I32+I36+I34</f>
        <v>40046431</v>
      </c>
    </row>
    <row r="30" spans="1:9" s="2" customFormat="1" ht="63.75" x14ac:dyDescent="0.2">
      <c r="A30" s="6" t="s">
        <v>56</v>
      </c>
      <c r="B30" s="193">
        <v>600</v>
      </c>
      <c r="C30" s="7" t="s">
        <v>2</v>
      </c>
      <c r="D30" s="7" t="s">
        <v>11</v>
      </c>
      <c r="E30" s="8" t="s">
        <v>93</v>
      </c>
      <c r="F30" s="8" t="s">
        <v>54</v>
      </c>
      <c r="G30" s="148">
        <f>G31</f>
        <v>47305689</v>
      </c>
      <c r="H30" s="148">
        <f>H31</f>
        <v>32203368</v>
      </c>
      <c r="I30" s="148">
        <f>I31</f>
        <v>38317592</v>
      </c>
    </row>
    <row r="31" spans="1:9" s="2" customFormat="1" ht="25.5" x14ac:dyDescent="0.2">
      <c r="A31" s="6" t="s">
        <v>57</v>
      </c>
      <c r="B31" s="193">
        <v>600</v>
      </c>
      <c r="C31" s="7" t="s">
        <v>2</v>
      </c>
      <c r="D31" s="7" t="s">
        <v>11</v>
      </c>
      <c r="E31" s="8" t="s">
        <v>93</v>
      </c>
      <c r="F31" s="8" t="s">
        <v>55</v>
      </c>
      <c r="G31" s="148">
        <f>'приложение 2'!F30</f>
        <v>47305689</v>
      </c>
      <c r="H31" s="148">
        <f>'приложение 2'!G30</f>
        <v>32203368</v>
      </c>
      <c r="I31" s="148">
        <f>'приложение 2'!H30</f>
        <v>38317592</v>
      </c>
    </row>
    <row r="32" spans="1:9" s="2" customFormat="1" ht="25.5" x14ac:dyDescent="0.2">
      <c r="A32" s="25" t="s">
        <v>94</v>
      </c>
      <c r="B32" s="193">
        <v>600</v>
      </c>
      <c r="C32" s="7" t="s">
        <v>2</v>
      </c>
      <c r="D32" s="7" t="s">
        <v>11</v>
      </c>
      <c r="E32" s="8" t="s">
        <v>93</v>
      </c>
      <c r="F32" s="8" t="s">
        <v>58</v>
      </c>
      <c r="G32" s="148">
        <f>G33</f>
        <v>8351125</v>
      </c>
      <c r="H32" s="148">
        <f>H33</f>
        <v>1828839</v>
      </c>
      <c r="I32" s="148">
        <f>I33</f>
        <v>1728839</v>
      </c>
    </row>
    <row r="33" spans="1:9" s="2" customFormat="1" ht="38.25" x14ac:dyDescent="0.2">
      <c r="A33" s="25" t="s">
        <v>84</v>
      </c>
      <c r="B33" s="193">
        <v>600</v>
      </c>
      <c r="C33" s="7" t="s">
        <v>2</v>
      </c>
      <c r="D33" s="7" t="s">
        <v>11</v>
      </c>
      <c r="E33" s="8" t="s">
        <v>93</v>
      </c>
      <c r="F33" s="8" t="s">
        <v>59</v>
      </c>
      <c r="G33" s="148">
        <f>'приложение 2'!F32</f>
        <v>8351125</v>
      </c>
      <c r="H33" s="148">
        <f>'приложение 2'!G32</f>
        <v>1828839</v>
      </c>
      <c r="I33" s="148">
        <f>'приложение 2'!H32</f>
        <v>1728839</v>
      </c>
    </row>
    <row r="34" spans="1:9" s="2" customFormat="1" ht="17.25" customHeight="1" x14ac:dyDescent="0.2">
      <c r="A34" s="171" t="s">
        <v>88</v>
      </c>
      <c r="B34" s="193">
        <v>600</v>
      </c>
      <c r="C34" s="7" t="s">
        <v>2</v>
      </c>
      <c r="D34" s="7" t="s">
        <v>11</v>
      </c>
      <c r="E34" s="8" t="s">
        <v>93</v>
      </c>
      <c r="F34" s="8" t="s">
        <v>69</v>
      </c>
      <c r="G34" s="148">
        <f>G35</f>
        <v>27000</v>
      </c>
      <c r="H34" s="148">
        <f>H35</f>
        <v>0</v>
      </c>
      <c r="I34" s="148">
        <f>I35</f>
        <v>0</v>
      </c>
    </row>
    <row r="35" spans="1:9" s="2" customFormat="1" x14ac:dyDescent="0.2">
      <c r="A35" s="25" t="s">
        <v>87</v>
      </c>
      <c r="B35" s="193">
        <v>600</v>
      </c>
      <c r="C35" s="7" t="s">
        <v>2</v>
      </c>
      <c r="D35" s="7" t="s">
        <v>11</v>
      </c>
      <c r="E35" s="8" t="s">
        <v>93</v>
      </c>
      <c r="F35" s="8" t="s">
        <v>86</v>
      </c>
      <c r="G35" s="148">
        <f>'приложение 2'!F34</f>
        <v>27000</v>
      </c>
      <c r="H35" s="148">
        <f>'приложение 2'!G34</f>
        <v>0</v>
      </c>
      <c r="I35" s="148">
        <f>'приложение 2'!H34</f>
        <v>0</v>
      </c>
    </row>
    <row r="36" spans="1:9" s="2" customFormat="1" x14ac:dyDescent="0.2">
      <c r="A36" s="26" t="s">
        <v>62</v>
      </c>
      <c r="B36" s="193">
        <v>600</v>
      </c>
      <c r="C36" s="7" t="s">
        <v>2</v>
      </c>
      <c r="D36" s="7" t="s">
        <v>11</v>
      </c>
      <c r="E36" s="8" t="s">
        <v>93</v>
      </c>
      <c r="F36" s="8" t="s">
        <v>60</v>
      </c>
      <c r="G36" s="148">
        <f>G37</f>
        <v>310100</v>
      </c>
      <c r="H36" s="148">
        <f>H37</f>
        <v>0</v>
      </c>
      <c r="I36" s="148">
        <f>I37</f>
        <v>0</v>
      </c>
    </row>
    <row r="37" spans="1:9" s="2" customFormat="1" x14ac:dyDescent="0.2">
      <c r="A37" s="6" t="s">
        <v>85</v>
      </c>
      <c r="B37" s="193">
        <v>600</v>
      </c>
      <c r="C37" s="7" t="s">
        <v>2</v>
      </c>
      <c r="D37" s="7" t="s">
        <v>11</v>
      </c>
      <c r="E37" s="8" t="s">
        <v>93</v>
      </c>
      <c r="F37" s="8" t="s">
        <v>61</v>
      </c>
      <c r="G37" s="148">
        <f>'приложение 2'!F36</f>
        <v>310100</v>
      </c>
      <c r="H37" s="148">
        <f>'приложение 2'!G36</f>
        <v>0</v>
      </c>
      <c r="I37" s="148">
        <f>'приложение 2'!H36</f>
        <v>0</v>
      </c>
    </row>
    <row r="38" spans="1:9" s="2" customFormat="1" ht="25.5" x14ac:dyDescent="0.2">
      <c r="A38" s="172" t="s">
        <v>280</v>
      </c>
      <c r="B38" s="193">
        <v>600</v>
      </c>
      <c r="C38" s="7" t="s">
        <v>2</v>
      </c>
      <c r="D38" s="7" t="s">
        <v>11</v>
      </c>
      <c r="E38" s="8" t="s">
        <v>125</v>
      </c>
      <c r="F38" s="24"/>
      <c r="G38" s="148">
        <f>G39+G41</f>
        <v>881200</v>
      </c>
      <c r="H38" s="148">
        <f>H39+H41</f>
        <v>867800</v>
      </c>
      <c r="I38" s="148">
        <f>I39+I41</f>
        <v>925900</v>
      </c>
    </row>
    <row r="39" spans="1:9" s="2" customFormat="1" ht="63.75" x14ac:dyDescent="0.2">
      <c r="A39" s="6" t="s">
        <v>56</v>
      </c>
      <c r="B39" s="193">
        <v>600</v>
      </c>
      <c r="C39" s="7" t="s">
        <v>2</v>
      </c>
      <c r="D39" s="7" t="s">
        <v>11</v>
      </c>
      <c r="E39" s="8" t="s">
        <v>125</v>
      </c>
      <c r="F39" s="8" t="s">
        <v>54</v>
      </c>
      <c r="G39" s="148">
        <f>G40</f>
        <v>779022</v>
      </c>
      <c r="H39" s="148">
        <f>H40</f>
        <v>706905</v>
      </c>
      <c r="I39" s="148">
        <f>I40</f>
        <v>706914</v>
      </c>
    </row>
    <row r="40" spans="1:9" s="2" customFormat="1" ht="25.5" x14ac:dyDescent="0.2">
      <c r="A40" s="25" t="s">
        <v>57</v>
      </c>
      <c r="B40" s="193">
        <v>600</v>
      </c>
      <c r="C40" s="7" t="s">
        <v>2</v>
      </c>
      <c r="D40" s="7" t="s">
        <v>11</v>
      </c>
      <c r="E40" s="8" t="s">
        <v>125</v>
      </c>
      <c r="F40" s="8" t="s">
        <v>55</v>
      </c>
      <c r="G40" s="148">
        <f>'приложение 2'!F39</f>
        <v>779022</v>
      </c>
      <c r="H40" s="148">
        <f>'приложение 2'!G39</f>
        <v>706905</v>
      </c>
      <c r="I40" s="148">
        <f>'приложение 2'!H39</f>
        <v>706914</v>
      </c>
    </row>
    <row r="41" spans="1:9" s="2" customFormat="1" ht="25.5" x14ac:dyDescent="0.2">
      <c r="A41" s="25" t="s">
        <v>94</v>
      </c>
      <c r="B41" s="193">
        <v>600</v>
      </c>
      <c r="C41" s="7" t="s">
        <v>2</v>
      </c>
      <c r="D41" s="7" t="s">
        <v>11</v>
      </c>
      <c r="E41" s="8" t="s">
        <v>125</v>
      </c>
      <c r="F41" s="8" t="s">
        <v>58</v>
      </c>
      <c r="G41" s="148">
        <f>G42</f>
        <v>102178</v>
      </c>
      <c r="H41" s="148">
        <f>H42</f>
        <v>160895</v>
      </c>
      <c r="I41" s="148">
        <f>I42</f>
        <v>218986</v>
      </c>
    </row>
    <row r="42" spans="1:9" s="2" customFormat="1" ht="38.25" x14ac:dyDescent="0.2">
      <c r="A42" s="25" t="s">
        <v>84</v>
      </c>
      <c r="B42" s="193">
        <v>600</v>
      </c>
      <c r="C42" s="7" t="s">
        <v>2</v>
      </c>
      <c r="D42" s="7" t="s">
        <v>11</v>
      </c>
      <c r="E42" s="8" t="s">
        <v>125</v>
      </c>
      <c r="F42" s="8" t="s">
        <v>59</v>
      </c>
      <c r="G42" s="148">
        <f>'приложение 2'!F41</f>
        <v>102178</v>
      </c>
      <c r="H42" s="148">
        <f>'приложение 2'!G41</f>
        <v>160895</v>
      </c>
      <c r="I42" s="148">
        <f>'приложение 2'!H41</f>
        <v>218986</v>
      </c>
    </row>
    <row r="43" spans="1:9" s="2" customFormat="1" ht="25.5" x14ac:dyDescent="0.2">
      <c r="A43" s="170" t="s">
        <v>132</v>
      </c>
      <c r="B43" s="193">
        <v>600</v>
      </c>
      <c r="C43" s="7" t="s">
        <v>2</v>
      </c>
      <c r="D43" s="7" t="s">
        <v>11</v>
      </c>
      <c r="E43" s="8" t="s">
        <v>95</v>
      </c>
      <c r="F43" s="24"/>
      <c r="G43" s="148">
        <f>G44+G46</f>
        <v>2703700</v>
      </c>
      <c r="H43" s="148">
        <f>H44+H46</f>
        <v>2898700</v>
      </c>
      <c r="I43" s="148">
        <f>I44+I46</f>
        <v>3093100</v>
      </c>
    </row>
    <row r="44" spans="1:9" s="2" customFormat="1" ht="63.75" x14ac:dyDescent="0.2">
      <c r="A44" s="6" t="s">
        <v>56</v>
      </c>
      <c r="B44" s="193">
        <v>600</v>
      </c>
      <c r="C44" s="7" t="s">
        <v>2</v>
      </c>
      <c r="D44" s="7" t="s">
        <v>11</v>
      </c>
      <c r="E44" s="8" t="s">
        <v>95</v>
      </c>
      <c r="F44" s="8" t="s">
        <v>54</v>
      </c>
      <c r="G44" s="148">
        <f>G45</f>
        <v>2349491.38</v>
      </c>
      <c r="H44" s="148">
        <f>H45</f>
        <v>2304085</v>
      </c>
      <c r="I44" s="148">
        <f>I45</f>
        <v>2414613</v>
      </c>
    </row>
    <row r="45" spans="1:9" s="2" customFormat="1" ht="25.5" x14ac:dyDescent="0.2">
      <c r="A45" s="25" t="s">
        <v>57</v>
      </c>
      <c r="B45" s="193">
        <v>600</v>
      </c>
      <c r="C45" s="7" t="s">
        <v>2</v>
      </c>
      <c r="D45" s="7" t="s">
        <v>11</v>
      </c>
      <c r="E45" s="8" t="s">
        <v>95</v>
      </c>
      <c r="F45" s="8" t="s">
        <v>55</v>
      </c>
      <c r="G45" s="148">
        <f>'приложение 2'!F44</f>
        <v>2349491.38</v>
      </c>
      <c r="H45" s="148">
        <f>'приложение 2'!G44</f>
        <v>2304085</v>
      </c>
      <c r="I45" s="148">
        <f>'приложение 2'!H44</f>
        <v>2414613</v>
      </c>
    </row>
    <row r="46" spans="1:9" s="2" customFormat="1" ht="25.5" x14ac:dyDescent="0.2">
      <c r="A46" s="25" t="s">
        <v>94</v>
      </c>
      <c r="B46" s="193">
        <v>600</v>
      </c>
      <c r="C46" s="7" t="s">
        <v>2</v>
      </c>
      <c r="D46" s="7" t="s">
        <v>11</v>
      </c>
      <c r="E46" s="8" t="s">
        <v>95</v>
      </c>
      <c r="F46" s="8" t="s">
        <v>58</v>
      </c>
      <c r="G46" s="148">
        <f>G47</f>
        <v>354208.62</v>
      </c>
      <c r="H46" s="148">
        <f>H47</f>
        <v>594615</v>
      </c>
      <c r="I46" s="148">
        <f>I47</f>
        <v>678487</v>
      </c>
    </row>
    <row r="47" spans="1:9" s="2" customFormat="1" ht="38.25" x14ac:dyDescent="0.2">
      <c r="A47" s="25" t="s">
        <v>84</v>
      </c>
      <c r="B47" s="193">
        <v>600</v>
      </c>
      <c r="C47" s="7" t="s">
        <v>2</v>
      </c>
      <c r="D47" s="7" t="s">
        <v>11</v>
      </c>
      <c r="E47" s="8" t="s">
        <v>95</v>
      </c>
      <c r="F47" s="8" t="s">
        <v>59</v>
      </c>
      <c r="G47" s="148">
        <f>'приложение 2'!F46</f>
        <v>354208.62</v>
      </c>
      <c r="H47" s="148">
        <f>'приложение 2'!G46</f>
        <v>594615</v>
      </c>
      <c r="I47" s="148">
        <f>'приложение 2'!H46</f>
        <v>678487</v>
      </c>
    </row>
    <row r="48" spans="1:9" s="2" customFormat="1" ht="25.5" x14ac:dyDescent="0.2">
      <c r="A48" s="170" t="s">
        <v>281</v>
      </c>
      <c r="B48" s="193">
        <v>600</v>
      </c>
      <c r="C48" s="7" t="s">
        <v>2</v>
      </c>
      <c r="D48" s="7" t="s">
        <v>11</v>
      </c>
      <c r="E48" s="8" t="s">
        <v>96</v>
      </c>
      <c r="F48" s="8"/>
      <c r="G48" s="148">
        <f>G49+G51+G53</f>
        <v>7907</v>
      </c>
      <c r="H48" s="148">
        <f>H49+H51+H53</f>
        <v>7700</v>
      </c>
      <c r="I48" s="148">
        <f>I49+I51+I53</f>
        <v>8200</v>
      </c>
    </row>
    <row r="49" spans="1:9" s="2" customFormat="1" ht="63.75" x14ac:dyDescent="0.2">
      <c r="A49" s="6" t="s">
        <v>56</v>
      </c>
      <c r="B49" s="193">
        <v>600</v>
      </c>
      <c r="C49" s="7" t="s">
        <v>2</v>
      </c>
      <c r="D49" s="7" t="s">
        <v>11</v>
      </c>
      <c r="E49" s="8" t="s">
        <v>96</v>
      </c>
      <c r="F49" s="8" t="s">
        <v>54</v>
      </c>
      <c r="G49" s="148">
        <f>G50</f>
        <v>4957</v>
      </c>
      <c r="H49" s="148">
        <f>H50</f>
        <v>4750</v>
      </c>
      <c r="I49" s="148">
        <f>I50</f>
        <v>5250</v>
      </c>
    </row>
    <row r="50" spans="1:9" s="2" customFormat="1" ht="25.5" x14ac:dyDescent="0.2">
      <c r="A50" s="6" t="s">
        <v>57</v>
      </c>
      <c r="B50" s="193">
        <v>600</v>
      </c>
      <c r="C50" s="7" t="s">
        <v>2</v>
      </c>
      <c r="D50" s="7" t="s">
        <v>11</v>
      </c>
      <c r="E50" s="8" t="s">
        <v>96</v>
      </c>
      <c r="F50" s="8" t="s">
        <v>55</v>
      </c>
      <c r="G50" s="148">
        <f>'приложение 2'!F49</f>
        <v>4957</v>
      </c>
      <c r="H50" s="148">
        <f>'приложение 2'!G49</f>
        <v>4750</v>
      </c>
      <c r="I50" s="148">
        <f>'приложение 2'!H49</f>
        <v>5250</v>
      </c>
    </row>
    <row r="51" spans="1:9" s="2" customFormat="1" ht="25.5" x14ac:dyDescent="0.2">
      <c r="A51" s="25" t="s">
        <v>94</v>
      </c>
      <c r="B51" s="193">
        <v>600</v>
      </c>
      <c r="C51" s="7" t="s">
        <v>2</v>
      </c>
      <c r="D51" s="7" t="s">
        <v>11</v>
      </c>
      <c r="E51" s="8" t="s">
        <v>96</v>
      </c>
      <c r="F51" s="8" t="s">
        <v>58</v>
      </c>
      <c r="G51" s="148">
        <f>G52</f>
        <v>1550</v>
      </c>
      <c r="H51" s="148">
        <f>H52</f>
        <v>1550</v>
      </c>
      <c r="I51" s="148">
        <f>I52</f>
        <v>1550</v>
      </c>
    </row>
    <row r="52" spans="1:9" s="2" customFormat="1" ht="38.25" x14ac:dyDescent="0.2">
      <c r="A52" s="25" t="s">
        <v>84</v>
      </c>
      <c r="B52" s="193">
        <v>600</v>
      </c>
      <c r="C52" s="7" t="s">
        <v>2</v>
      </c>
      <c r="D52" s="7" t="s">
        <v>11</v>
      </c>
      <c r="E52" s="8" t="s">
        <v>96</v>
      </c>
      <c r="F52" s="8" t="s">
        <v>59</v>
      </c>
      <c r="G52" s="148">
        <f>'приложение 2'!F51</f>
        <v>1550</v>
      </c>
      <c r="H52" s="148">
        <f>'приложение 2'!G51</f>
        <v>1550</v>
      </c>
      <c r="I52" s="148">
        <f>'приложение 2'!H51</f>
        <v>1550</v>
      </c>
    </row>
    <row r="53" spans="1:9" s="2" customFormat="1" x14ac:dyDescent="0.2">
      <c r="A53" s="6" t="s">
        <v>41</v>
      </c>
      <c r="B53" s="193">
        <v>600</v>
      </c>
      <c r="C53" s="7" t="s">
        <v>2</v>
      </c>
      <c r="D53" s="7" t="s">
        <v>11</v>
      </c>
      <c r="E53" s="8" t="s">
        <v>96</v>
      </c>
      <c r="F53" s="8" t="s">
        <v>6</v>
      </c>
      <c r="G53" s="148">
        <f>G54</f>
        <v>1400</v>
      </c>
      <c r="H53" s="148">
        <f>H54</f>
        <v>1400</v>
      </c>
      <c r="I53" s="148">
        <f>I54</f>
        <v>1400</v>
      </c>
    </row>
    <row r="54" spans="1:9" s="2" customFormat="1" x14ac:dyDescent="0.2">
      <c r="A54" s="25" t="s">
        <v>64</v>
      </c>
      <c r="B54" s="193">
        <v>600</v>
      </c>
      <c r="C54" s="7" t="s">
        <v>2</v>
      </c>
      <c r="D54" s="7" t="s">
        <v>11</v>
      </c>
      <c r="E54" s="8" t="s">
        <v>96</v>
      </c>
      <c r="F54" s="8" t="s">
        <v>63</v>
      </c>
      <c r="G54" s="148">
        <f>'приложение 2'!F53</f>
        <v>1400</v>
      </c>
      <c r="H54" s="148">
        <f>'приложение 2'!G53</f>
        <v>1400</v>
      </c>
      <c r="I54" s="148">
        <f>'приложение 2'!H53</f>
        <v>1400</v>
      </c>
    </row>
    <row r="55" spans="1:9" s="2" customFormat="1" ht="51" x14ac:dyDescent="0.2">
      <c r="A55" s="170" t="s">
        <v>282</v>
      </c>
      <c r="B55" s="193">
        <v>600</v>
      </c>
      <c r="C55" s="7" t="s">
        <v>2</v>
      </c>
      <c r="D55" s="7" t="s">
        <v>11</v>
      </c>
      <c r="E55" s="8" t="s">
        <v>97</v>
      </c>
      <c r="F55" s="8"/>
      <c r="G55" s="148">
        <f>G56+G58</f>
        <v>601630</v>
      </c>
      <c r="H55" s="148">
        <f>H56+H58</f>
        <v>591850</v>
      </c>
      <c r="I55" s="148">
        <f>I56+I58</f>
        <v>631520</v>
      </c>
    </row>
    <row r="56" spans="1:9" s="2" customFormat="1" ht="63.75" x14ac:dyDescent="0.2">
      <c r="A56" s="6" t="s">
        <v>56</v>
      </c>
      <c r="B56" s="193">
        <v>600</v>
      </c>
      <c r="C56" s="7" t="s">
        <v>2</v>
      </c>
      <c r="D56" s="7" t="s">
        <v>11</v>
      </c>
      <c r="E56" s="8" t="s">
        <v>97</v>
      </c>
      <c r="F56" s="8" t="s">
        <v>54</v>
      </c>
      <c r="G56" s="148">
        <f>G57</f>
        <v>570628.5</v>
      </c>
      <c r="H56" s="148">
        <f>H57</f>
        <v>499550</v>
      </c>
      <c r="I56" s="148">
        <f>I57</f>
        <v>539220</v>
      </c>
    </row>
    <row r="57" spans="1:9" s="2" customFormat="1" ht="25.5" x14ac:dyDescent="0.2">
      <c r="A57" s="6" t="s">
        <v>57</v>
      </c>
      <c r="B57" s="193">
        <v>600</v>
      </c>
      <c r="C57" s="7" t="s">
        <v>2</v>
      </c>
      <c r="D57" s="7" t="s">
        <v>11</v>
      </c>
      <c r="E57" s="8" t="s">
        <v>97</v>
      </c>
      <c r="F57" s="8" t="s">
        <v>55</v>
      </c>
      <c r="G57" s="148">
        <f>'приложение 2'!F56</f>
        <v>570628.5</v>
      </c>
      <c r="H57" s="148">
        <f>'приложение 2'!G56</f>
        <v>499550</v>
      </c>
      <c r="I57" s="148">
        <f>'приложение 2'!H56</f>
        <v>539220</v>
      </c>
    </row>
    <row r="58" spans="1:9" s="2" customFormat="1" ht="25.5" x14ac:dyDescent="0.2">
      <c r="A58" s="25" t="s">
        <v>94</v>
      </c>
      <c r="B58" s="193">
        <v>600</v>
      </c>
      <c r="C58" s="7" t="s">
        <v>2</v>
      </c>
      <c r="D58" s="7" t="s">
        <v>11</v>
      </c>
      <c r="E58" s="8" t="s">
        <v>97</v>
      </c>
      <c r="F58" s="8" t="s">
        <v>58</v>
      </c>
      <c r="G58" s="148">
        <f>G59</f>
        <v>31001.5</v>
      </c>
      <c r="H58" s="148">
        <f>H59</f>
        <v>92300</v>
      </c>
      <c r="I58" s="148">
        <f>I59</f>
        <v>92300</v>
      </c>
    </row>
    <row r="59" spans="1:9" s="2" customFormat="1" ht="38.25" x14ac:dyDescent="0.2">
      <c r="A59" s="25" t="s">
        <v>84</v>
      </c>
      <c r="B59" s="193">
        <v>600</v>
      </c>
      <c r="C59" s="7" t="s">
        <v>2</v>
      </c>
      <c r="D59" s="7" t="s">
        <v>11</v>
      </c>
      <c r="E59" s="8" t="s">
        <v>97</v>
      </c>
      <c r="F59" s="8" t="s">
        <v>59</v>
      </c>
      <c r="G59" s="148">
        <f>'приложение 2'!F58</f>
        <v>31001.5</v>
      </c>
      <c r="H59" s="148">
        <f>'приложение 2'!G58</f>
        <v>92300</v>
      </c>
      <c r="I59" s="148">
        <f>'приложение 2'!H58</f>
        <v>92300</v>
      </c>
    </row>
    <row r="60" spans="1:9" s="2" customFormat="1" ht="51" x14ac:dyDescent="0.2">
      <c r="A60" s="170" t="s">
        <v>283</v>
      </c>
      <c r="B60" s="193">
        <v>600</v>
      </c>
      <c r="C60" s="7" t="s">
        <v>2</v>
      </c>
      <c r="D60" s="7" t="s">
        <v>11</v>
      </c>
      <c r="E60" s="8" t="s">
        <v>98</v>
      </c>
      <c r="F60" s="8"/>
      <c r="G60" s="148">
        <f>G61+G63</f>
        <v>125056</v>
      </c>
      <c r="H60" s="148">
        <f>H61+H63</f>
        <v>122601</v>
      </c>
      <c r="I60" s="148">
        <f>I61+I63</f>
        <v>129801</v>
      </c>
    </row>
    <row r="61" spans="1:9" s="2" customFormat="1" ht="63.75" x14ac:dyDescent="0.2">
      <c r="A61" s="6" t="s">
        <v>56</v>
      </c>
      <c r="B61" s="193">
        <v>600</v>
      </c>
      <c r="C61" s="7" t="s">
        <v>2</v>
      </c>
      <c r="D61" s="7" t="s">
        <v>11</v>
      </c>
      <c r="E61" s="8" t="s">
        <v>98</v>
      </c>
      <c r="F61" s="8" t="s">
        <v>54</v>
      </c>
      <c r="G61" s="148">
        <f>G62</f>
        <v>109256</v>
      </c>
      <c r="H61" s="148">
        <f>H62</f>
        <v>106901</v>
      </c>
      <c r="I61" s="148">
        <f>I62</f>
        <v>114101</v>
      </c>
    </row>
    <row r="62" spans="1:9" s="2" customFormat="1" ht="25.5" x14ac:dyDescent="0.2">
      <c r="A62" s="6" t="s">
        <v>57</v>
      </c>
      <c r="B62" s="193">
        <v>600</v>
      </c>
      <c r="C62" s="7" t="s">
        <v>2</v>
      </c>
      <c r="D62" s="7" t="s">
        <v>11</v>
      </c>
      <c r="E62" s="8" t="s">
        <v>98</v>
      </c>
      <c r="F62" s="8" t="s">
        <v>55</v>
      </c>
      <c r="G62" s="148">
        <f>'приложение 2'!F61</f>
        <v>109256</v>
      </c>
      <c r="H62" s="148">
        <f>'приложение 2'!G61</f>
        <v>106901</v>
      </c>
      <c r="I62" s="148">
        <f>'приложение 2'!H61</f>
        <v>114101</v>
      </c>
    </row>
    <row r="63" spans="1:9" s="2" customFormat="1" ht="25.5" x14ac:dyDescent="0.2">
      <c r="A63" s="25" t="s">
        <v>94</v>
      </c>
      <c r="B63" s="193">
        <v>600</v>
      </c>
      <c r="C63" s="7" t="s">
        <v>2</v>
      </c>
      <c r="D63" s="7" t="s">
        <v>11</v>
      </c>
      <c r="E63" s="8" t="s">
        <v>98</v>
      </c>
      <c r="F63" s="8" t="s">
        <v>58</v>
      </c>
      <c r="G63" s="148">
        <f>G64</f>
        <v>15800</v>
      </c>
      <c r="H63" s="148">
        <f>H64</f>
        <v>15700</v>
      </c>
      <c r="I63" s="148">
        <f>I64</f>
        <v>15700</v>
      </c>
    </row>
    <row r="64" spans="1:9" s="2" customFormat="1" ht="38.25" x14ac:dyDescent="0.2">
      <c r="A64" s="25" t="s">
        <v>84</v>
      </c>
      <c r="B64" s="193">
        <v>600</v>
      </c>
      <c r="C64" s="7" t="s">
        <v>2</v>
      </c>
      <c r="D64" s="7" t="s">
        <v>11</v>
      </c>
      <c r="E64" s="8" t="s">
        <v>98</v>
      </c>
      <c r="F64" s="8" t="s">
        <v>59</v>
      </c>
      <c r="G64" s="148">
        <f>'приложение 2'!F63</f>
        <v>15800</v>
      </c>
      <c r="H64" s="148">
        <f>'приложение 2'!G63</f>
        <v>15700</v>
      </c>
      <c r="I64" s="148">
        <f>'приложение 2'!H63</f>
        <v>15700</v>
      </c>
    </row>
    <row r="65" spans="1:9" s="2" customFormat="1" ht="51" x14ac:dyDescent="0.2">
      <c r="A65" s="172" t="s">
        <v>284</v>
      </c>
      <c r="B65" s="193">
        <v>600</v>
      </c>
      <c r="C65" s="7" t="s">
        <v>2</v>
      </c>
      <c r="D65" s="7" t="s">
        <v>11</v>
      </c>
      <c r="E65" s="8" t="s">
        <v>126</v>
      </c>
      <c r="F65" s="24"/>
      <c r="G65" s="148">
        <f>G66+G68</f>
        <v>1802750</v>
      </c>
      <c r="H65" s="148">
        <f>H66+H68</f>
        <v>1765000</v>
      </c>
      <c r="I65" s="148">
        <f>I66+I68</f>
        <v>1794700</v>
      </c>
    </row>
    <row r="66" spans="1:9" s="2" customFormat="1" ht="63.75" x14ac:dyDescent="0.2">
      <c r="A66" s="6" t="s">
        <v>56</v>
      </c>
      <c r="B66" s="193">
        <v>600</v>
      </c>
      <c r="C66" s="7" t="s">
        <v>2</v>
      </c>
      <c r="D66" s="7" t="s">
        <v>11</v>
      </c>
      <c r="E66" s="8" t="s">
        <v>126</v>
      </c>
      <c r="F66" s="8" t="s">
        <v>54</v>
      </c>
      <c r="G66" s="148">
        <f>G67</f>
        <v>1788950</v>
      </c>
      <c r="H66" s="148">
        <f>H67</f>
        <v>1716193</v>
      </c>
      <c r="I66" s="148">
        <f>I67</f>
        <v>1740900</v>
      </c>
    </row>
    <row r="67" spans="1:9" s="2" customFormat="1" ht="25.5" x14ac:dyDescent="0.2">
      <c r="A67" s="25" t="s">
        <v>57</v>
      </c>
      <c r="B67" s="193">
        <v>600</v>
      </c>
      <c r="C67" s="7" t="s">
        <v>2</v>
      </c>
      <c r="D67" s="7" t="s">
        <v>11</v>
      </c>
      <c r="E67" s="8" t="s">
        <v>126</v>
      </c>
      <c r="F67" s="8" t="s">
        <v>55</v>
      </c>
      <c r="G67" s="148">
        <f>'приложение 2'!F66</f>
        <v>1788950</v>
      </c>
      <c r="H67" s="148">
        <f>'приложение 2'!G66</f>
        <v>1716193</v>
      </c>
      <c r="I67" s="148">
        <f>'приложение 2'!H66</f>
        <v>1740900</v>
      </c>
    </row>
    <row r="68" spans="1:9" s="2" customFormat="1" ht="25.5" x14ac:dyDescent="0.2">
      <c r="A68" s="25" t="s">
        <v>94</v>
      </c>
      <c r="B68" s="193">
        <v>600</v>
      </c>
      <c r="C68" s="7" t="s">
        <v>2</v>
      </c>
      <c r="D68" s="7" t="s">
        <v>11</v>
      </c>
      <c r="E68" s="8" t="s">
        <v>126</v>
      </c>
      <c r="F68" s="8" t="s">
        <v>58</v>
      </c>
      <c r="G68" s="148">
        <f>G69</f>
        <v>13800</v>
      </c>
      <c r="H68" s="148">
        <f>H69</f>
        <v>48807</v>
      </c>
      <c r="I68" s="148">
        <f>I69</f>
        <v>53800</v>
      </c>
    </row>
    <row r="69" spans="1:9" s="2" customFormat="1" ht="38.25" x14ac:dyDescent="0.2">
      <c r="A69" s="25" t="s">
        <v>84</v>
      </c>
      <c r="B69" s="193">
        <v>600</v>
      </c>
      <c r="C69" s="7" t="s">
        <v>2</v>
      </c>
      <c r="D69" s="7" t="s">
        <v>11</v>
      </c>
      <c r="E69" s="8" t="s">
        <v>126</v>
      </c>
      <c r="F69" s="8" t="s">
        <v>59</v>
      </c>
      <c r="G69" s="148">
        <f>'приложение 2'!F68</f>
        <v>13800</v>
      </c>
      <c r="H69" s="148">
        <f>'приложение 2'!G68</f>
        <v>48807</v>
      </c>
      <c r="I69" s="148">
        <f>'приложение 2'!H68</f>
        <v>53800</v>
      </c>
    </row>
    <row r="70" spans="1:9" s="2" customFormat="1" ht="25.5" x14ac:dyDescent="0.2">
      <c r="A70" s="27" t="s">
        <v>289</v>
      </c>
      <c r="B70" s="208">
        <v>600</v>
      </c>
      <c r="C70" s="7" t="s">
        <v>2</v>
      </c>
      <c r="D70" s="7" t="s">
        <v>11</v>
      </c>
      <c r="E70" s="8" t="s">
        <v>120</v>
      </c>
      <c r="F70" s="8"/>
      <c r="G70" s="148">
        <f>G71</f>
        <v>5148500</v>
      </c>
      <c r="H70" s="148">
        <f t="shared" ref="G70:I71" si="4">H71</f>
        <v>0</v>
      </c>
      <c r="I70" s="148">
        <f t="shared" si="4"/>
        <v>0</v>
      </c>
    </row>
    <row r="71" spans="1:9" s="2" customFormat="1" ht="63.75" x14ac:dyDescent="0.2">
      <c r="A71" s="6" t="s">
        <v>56</v>
      </c>
      <c r="B71" s="208">
        <v>600</v>
      </c>
      <c r="C71" s="7" t="s">
        <v>2</v>
      </c>
      <c r="D71" s="7" t="s">
        <v>11</v>
      </c>
      <c r="E71" s="8" t="s">
        <v>120</v>
      </c>
      <c r="F71" s="8" t="s">
        <v>54</v>
      </c>
      <c r="G71" s="148">
        <f t="shared" si="4"/>
        <v>5148500</v>
      </c>
      <c r="H71" s="148">
        <f t="shared" si="4"/>
        <v>0</v>
      </c>
      <c r="I71" s="148">
        <f t="shared" si="4"/>
        <v>0</v>
      </c>
    </row>
    <row r="72" spans="1:9" s="2" customFormat="1" ht="25.5" x14ac:dyDescent="0.2">
      <c r="A72" s="27" t="s">
        <v>57</v>
      </c>
      <c r="B72" s="208">
        <v>600</v>
      </c>
      <c r="C72" s="7" t="s">
        <v>2</v>
      </c>
      <c r="D72" s="7" t="s">
        <v>11</v>
      </c>
      <c r="E72" s="8" t="s">
        <v>120</v>
      </c>
      <c r="F72" s="8" t="s">
        <v>55</v>
      </c>
      <c r="G72" s="148">
        <f>'приложение 2'!F71</f>
        <v>5148500</v>
      </c>
      <c r="H72" s="148">
        <f>'приложение 2'!G71</f>
        <v>0</v>
      </c>
      <c r="I72" s="148">
        <f>'приложение 2'!H71</f>
        <v>0</v>
      </c>
    </row>
    <row r="73" spans="1:9" s="2" customFormat="1" x14ac:dyDescent="0.2">
      <c r="A73" s="173" t="s">
        <v>141</v>
      </c>
      <c r="B73" s="192">
        <v>600</v>
      </c>
      <c r="C73" s="21" t="s">
        <v>2</v>
      </c>
      <c r="D73" s="21" t="s">
        <v>12</v>
      </c>
      <c r="E73" s="21"/>
      <c r="F73" s="21"/>
      <c r="G73" s="146">
        <f>G74</f>
        <v>4580</v>
      </c>
      <c r="H73" s="146">
        <f t="shared" ref="H73:I76" si="5">H74</f>
        <v>4744.8</v>
      </c>
      <c r="I73" s="146">
        <f t="shared" si="5"/>
        <v>55050.400000000001</v>
      </c>
    </row>
    <row r="74" spans="1:9" s="2" customFormat="1" x14ac:dyDescent="0.2">
      <c r="A74" s="167" t="s">
        <v>76</v>
      </c>
      <c r="B74" s="193">
        <v>600</v>
      </c>
      <c r="C74" s="30" t="s">
        <v>2</v>
      </c>
      <c r="D74" s="30" t="s">
        <v>12</v>
      </c>
      <c r="E74" s="8" t="s">
        <v>91</v>
      </c>
      <c r="F74" s="8"/>
      <c r="G74" s="148">
        <f>G75</f>
        <v>4580</v>
      </c>
      <c r="H74" s="148">
        <f t="shared" si="5"/>
        <v>4744.8</v>
      </c>
      <c r="I74" s="148">
        <f t="shared" si="5"/>
        <v>55050.400000000001</v>
      </c>
    </row>
    <row r="75" spans="1:9" s="2" customFormat="1" ht="38.25" x14ac:dyDescent="0.2">
      <c r="A75" s="25" t="s">
        <v>285</v>
      </c>
      <c r="B75" s="193">
        <v>600</v>
      </c>
      <c r="C75" s="30" t="s">
        <v>2</v>
      </c>
      <c r="D75" s="30" t="s">
        <v>12</v>
      </c>
      <c r="E75" s="8" t="s">
        <v>140</v>
      </c>
      <c r="F75" s="8"/>
      <c r="G75" s="148">
        <f>G76</f>
        <v>4580</v>
      </c>
      <c r="H75" s="148">
        <f t="shared" si="5"/>
        <v>4744.8</v>
      </c>
      <c r="I75" s="148">
        <f t="shared" si="5"/>
        <v>55050.400000000001</v>
      </c>
    </row>
    <row r="76" spans="1:9" s="2" customFormat="1" ht="25.5" x14ac:dyDescent="0.2">
      <c r="A76" s="25" t="s">
        <v>94</v>
      </c>
      <c r="B76" s="193">
        <v>600</v>
      </c>
      <c r="C76" s="30" t="s">
        <v>2</v>
      </c>
      <c r="D76" s="30" t="s">
        <v>12</v>
      </c>
      <c r="E76" s="8" t="s">
        <v>140</v>
      </c>
      <c r="F76" s="8" t="s">
        <v>58</v>
      </c>
      <c r="G76" s="148">
        <f>G77</f>
        <v>4580</v>
      </c>
      <c r="H76" s="148">
        <f t="shared" si="5"/>
        <v>4744.8</v>
      </c>
      <c r="I76" s="148">
        <f t="shared" si="5"/>
        <v>55050.400000000001</v>
      </c>
    </row>
    <row r="77" spans="1:9" s="2" customFormat="1" ht="38.25" x14ac:dyDescent="0.2">
      <c r="A77" s="25" t="s">
        <v>84</v>
      </c>
      <c r="B77" s="193">
        <v>600</v>
      </c>
      <c r="C77" s="30" t="s">
        <v>2</v>
      </c>
      <c r="D77" s="30" t="s">
        <v>12</v>
      </c>
      <c r="E77" s="8" t="s">
        <v>140</v>
      </c>
      <c r="F77" s="8" t="s">
        <v>59</v>
      </c>
      <c r="G77" s="148">
        <f>'приложение 2'!F76</f>
        <v>4580</v>
      </c>
      <c r="H77" s="148">
        <f>'приложение 2'!G76</f>
        <v>4744.8</v>
      </c>
      <c r="I77" s="148">
        <f>'приложение 2'!H76</f>
        <v>55050.400000000001</v>
      </c>
    </row>
    <row r="78" spans="1:9" s="2" customFormat="1" ht="51" x14ac:dyDescent="0.2">
      <c r="A78" s="166" t="s">
        <v>53</v>
      </c>
      <c r="B78" s="192">
        <v>600</v>
      </c>
      <c r="C78" s="21" t="s">
        <v>2</v>
      </c>
      <c r="D78" s="21" t="s">
        <v>25</v>
      </c>
      <c r="E78" s="21"/>
      <c r="F78" s="21"/>
      <c r="G78" s="146">
        <f>G79</f>
        <v>2498115</v>
      </c>
      <c r="H78" s="146">
        <f>H79</f>
        <v>2498115</v>
      </c>
      <c r="I78" s="146">
        <f>I79</f>
        <v>2498115</v>
      </c>
    </row>
    <row r="79" spans="1:9" s="2" customFormat="1" x14ac:dyDescent="0.2">
      <c r="A79" s="167" t="s">
        <v>76</v>
      </c>
      <c r="B79" s="193">
        <v>600</v>
      </c>
      <c r="C79" s="7" t="s">
        <v>2</v>
      </c>
      <c r="D79" s="8" t="s">
        <v>25</v>
      </c>
      <c r="E79" s="8" t="s">
        <v>91</v>
      </c>
      <c r="F79" s="8"/>
      <c r="G79" s="148">
        <f>G80+G83</f>
        <v>2498115</v>
      </c>
      <c r="H79" s="148">
        <f>H80+H83</f>
        <v>2498115</v>
      </c>
      <c r="I79" s="148">
        <f>I80+I83</f>
        <v>2498115</v>
      </c>
    </row>
    <row r="80" spans="1:9" s="2" customFormat="1" ht="25.5" x14ac:dyDescent="0.2">
      <c r="A80" s="170" t="s">
        <v>226</v>
      </c>
      <c r="B80" s="193">
        <v>600</v>
      </c>
      <c r="C80" s="7" t="s">
        <v>2</v>
      </c>
      <c r="D80" s="7" t="s">
        <v>25</v>
      </c>
      <c r="E80" s="8" t="s">
        <v>99</v>
      </c>
      <c r="F80" s="24"/>
      <c r="G80" s="148">
        <f t="shared" ref="G80:I81" si="6">G81</f>
        <v>2120115</v>
      </c>
      <c r="H80" s="148">
        <f t="shared" si="6"/>
        <v>2120115</v>
      </c>
      <c r="I80" s="148">
        <f t="shared" si="6"/>
        <v>2120115</v>
      </c>
    </row>
    <row r="81" spans="1:9" s="2" customFormat="1" ht="63.75" x14ac:dyDescent="0.2">
      <c r="A81" s="6" t="s">
        <v>56</v>
      </c>
      <c r="B81" s="193">
        <v>600</v>
      </c>
      <c r="C81" s="7" t="s">
        <v>2</v>
      </c>
      <c r="D81" s="7" t="s">
        <v>25</v>
      </c>
      <c r="E81" s="8" t="s">
        <v>99</v>
      </c>
      <c r="F81" s="8" t="s">
        <v>54</v>
      </c>
      <c r="G81" s="148">
        <f t="shared" si="6"/>
        <v>2120115</v>
      </c>
      <c r="H81" s="148">
        <f t="shared" si="6"/>
        <v>2120115</v>
      </c>
      <c r="I81" s="148">
        <f t="shared" si="6"/>
        <v>2120115</v>
      </c>
    </row>
    <row r="82" spans="1:9" s="2" customFormat="1" ht="25.5" x14ac:dyDescent="0.2">
      <c r="A82" s="6" t="s">
        <v>57</v>
      </c>
      <c r="B82" s="193">
        <v>600</v>
      </c>
      <c r="C82" s="7" t="s">
        <v>2</v>
      </c>
      <c r="D82" s="7" t="s">
        <v>25</v>
      </c>
      <c r="E82" s="8" t="s">
        <v>99</v>
      </c>
      <c r="F82" s="8" t="s">
        <v>55</v>
      </c>
      <c r="G82" s="148">
        <f>'приложение 2'!F81</f>
        <v>2120115</v>
      </c>
      <c r="H82" s="148">
        <f>'приложение 2'!G81</f>
        <v>2120115</v>
      </c>
      <c r="I82" s="148">
        <f>'приложение 2'!H81</f>
        <v>2120115</v>
      </c>
    </row>
    <row r="83" spans="1:9" s="2" customFormat="1" ht="25.5" x14ac:dyDescent="0.2">
      <c r="A83" s="170" t="s">
        <v>227</v>
      </c>
      <c r="B83" s="193">
        <v>600</v>
      </c>
      <c r="C83" s="28" t="s">
        <v>2</v>
      </c>
      <c r="D83" s="28" t="s">
        <v>25</v>
      </c>
      <c r="E83" s="8" t="s">
        <v>100</v>
      </c>
      <c r="F83" s="28"/>
      <c r="G83" s="149">
        <f>G84</f>
        <v>378000</v>
      </c>
      <c r="H83" s="149">
        <f t="shared" ref="G83:I84" si="7">H84</f>
        <v>378000</v>
      </c>
      <c r="I83" s="149">
        <f t="shared" si="7"/>
        <v>378000</v>
      </c>
    </row>
    <row r="84" spans="1:9" s="2" customFormat="1" ht="63.75" x14ac:dyDescent="0.2">
      <c r="A84" s="6" t="s">
        <v>56</v>
      </c>
      <c r="B84" s="193">
        <v>600</v>
      </c>
      <c r="C84" s="28" t="s">
        <v>2</v>
      </c>
      <c r="D84" s="28" t="s">
        <v>25</v>
      </c>
      <c r="E84" s="8" t="s">
        <v>100</v>
      </c>
      <c r="F84" s="8" t="s">
        <v>54</v>
      </c>
      <c r="G84" s="148">
        <f t="shared" si="7"/>
        <v>378000</v>
      </c>
      <c r="H84" s="148">
        <f t="shared" si="7"/>
        <v>378000</v>
      </c>
      <c r="I84" s="148">
        <f t="shared" si="7"/>
        <v>378000</v>
      </c>
    </row>
    <row r="85" spans="1:9" s="2" customFormat="1" ht="25.5" x14ac:dyDescent="0.2">
      <c r="A85" s="25" t="s">
        <v>57</v>
      </c>
      <c r="B85" s="193">
        <v>600</v>
      </c>
      <c r="C85" s="28" t="s">
        <v>2</v>
      </c>
      <c r="D85" s="28" t="s">
        <v>25</v>
      </c>
      <c r="E85" s="8" t="s">
        <v>100</v>
      </c>
      <c r="F85" s="8" t="s">
        <v>55</v>
      </c>
      <c r="G85" s="148">
        <f>'приложение 2'!F84</f>
        <v>378000</v>
      </c>
      <c r="H85" s="148">
        <f>'приложение 2'!G84</f>
        <v>378000</v>
      </c>
      <c r="I85" s="148">
        <f>'приложение 2'!H84</f>
        <v>378000</v>
      </c>
    </row>
    <row r="86" spans="1:9" s="2" customFormat="1" x14ac:dyDescent="0.2">
      <c r="A86" s="173" t="s">
        <v>175</v>
      </c>
      <c r="B86" s="192">
        <v>600</v>
      </c>
      <c r="C86" s="21" t="s">
        <v>2</v>
      </c>
      <c r="D86" s="21" t="s">
        <v>43</v>
      </c>
      <c r="E86" s="21"/>
      <c r="F86" s="21"/>
      <c r="G86" s="146">
        <f>G87</f>
        <v>1000000</v>
      </c>
      <c r="H86" s="146">
        <f t="shared" ref="H86:I88" si="8">H87</f>
        <v>0</v>
      </c>
      <c r="I86" s="146">
        <f t="shared" si="8"/>
        <v>0</v>
      </c>
    </row>
    <row r="87" spans="1:9" s="2" customFormat="1" x14ac:dyDescent="0.2">
      <c r="A87" s="167" t="s">
        <v>76</v>
      </c>
      <c r="B87" s="193">
        <v>600</v>
      </c>
      <c r="C87" s="30" t="s">
        <v>2</v>
      </c>
      <c r="D87" s="30" t="s">
        <v>43</v>
      </c>
      <c r="E87" s="8" t="s">
        <v>91</v>
      </c>
      <c r="F87" s="8"/>
      <c r="G87" s="148">
        <f>G88</f>
        <v>1000000</v>
      </c>
      <c r="H87" s="148">
        <f t="shared" si="8"/>
        <v>0</v>
      </c>
      <c r="I87" s="148">
        <f t="shared" si="8"/>
        <v>0</v>
      </c>
    </row>
    <row r="88" spans="1:9" s="2" customFormat="1" ht="16.5" customHeight="1" x14ac:dyDescent="0.2">
      <c r="A88" s="174" t="s">
        <v>176</v>
      </c>
      <c r="B88" s="193">
        <v>600</v>
      </c>
      <c r="C88" s="30" t="s">
        <v>2</v>
      </c>
      <c r="D88" s="30" t="s">
        <v>43</v>
      </c>
      <c r="E88" s="8" t="s">
        <v>177</v>
      </c>
      <c r="F88" s="8"/>
      <c r="G88" s="148">
        <f>G89</f>
        <v>1000000</v>
      </c>
      <c r="H88" s="148">
        <f t="shared" si="8"/>
        <v>0</v>
      </c>
      <c r="I88" s="148">
        <f t="shared" si="8"/>
        <v>0</v>
      </c>
    </row>
    <row r="89" spans="1:9" s="2" customFormat="1" x14ac:dyDescent="0.2">
      <c r="A89" s="26" t="s">
        <v>62</v>
      </c>
      <c r="B89" s="193">
        <v>600</v>
      </c>
      <c r="C89" s="30" t="s">
        <v>2</v>
      </c>
      <c r="D89" s="30" t="s">
        <v>43</v>
      </c>
      <c r="E89" s="8" t="s">
        <v>177</v>
      </c>
      <c r="F89" s="8" t="s">
        <v>60</v>
      </c>
      <c r="G89" s="148">
        <f>G90</f>
        <v>1000000</v>
      </c>
      <c r="H89" s="148">
        <f>H90</f>
        <v>0</v>
      </c>
      <c r="I89" s="148">
        <f>I90</f>
        <v>0</v>
      </c>
    </row>
    <row r="90" spans="1:9" s="2" customFormat="1" x14ac:dyDescent="0.2">
      <c r="A90" s="25" t="s">
        <v>365</v>
      </c>
      <c r="B90" s="193">
        <v>600</v>
      </c>
      <c r="C90" s="30" t="s">
        <v>2</v>
      </c>
      <c r="D90" s="30" t="s">
        <v>43</v>
      </c>
      <c r="E90" s="8" t="s">
        <v>177</v>
      </c>
      <c r="F90" s="8" t="s">
        <v>178</v>
      </c>
      <c r="G90" s="148">
        <f>'приложение 2'!F89</f>
        <v>1000000</v>
      </c>
      <c r="H90" s="148">
        <f>'приложение 2'!G89</f>
        <v>0</v>
      </c>
      <c r="I90" s="148">
        <f>'приложение 2'!H89</f>
        <v>0</v>
      </c>
    </row>
    <row r="91" spans="1:9" s="2" customFormat="1" x14ac:dyDescent="0.2">
      <c r="A91" s="175" t="s">
        <v>14</v>
      </c>
      <c r="B91" s="192">
        <v>600</v>
      </c>
      <c r="C91" s="21" t="s">
        <v>2</v>
      </c>
      <c r="D91" s="21" t="s">
        <v>47</v>
      </c>
      <c r="E91" s="24"/>
      <c r="F91" s="24"/>
      <c r="G91" s="146">
        <f>G103+G92+G99</f>
        <v>43760052.670000002</v>
      </c>
      <c r="H91" s="146">
        <f>H103+H92+H99</f>
        <v>11201500</v>
      </c>
      <c r="I91" s="146">
        <f>I103+I92+I99</f>
        <v>11101500</v>
      </c>
    </row>
    <row r="92" spans="1:9" s="2" customFormat="1" ht="51" x14ac:dyDescent="0.2">
      <c r="A92" s="169" t="s">
        <v>286</v>
      </c>
      <c r="B92" s="193">
        <v>600</v>
      </c>
      <c r="C92" s="7" t="s">
        <v>2</v>
      </c>
      <c r="D92" s="7" t="s">
        <v>47</v>
      </c>
      <c r="E92" s="8" t="s">
        <v>142</v>
      </c>
      <c r="F92" s="24"/>
      <c r="G92" s="149">
        <f>G93+G96</f>
        <v>1538900</v>
      </c>
      <c r="H92" s="149">
        <f>H93+H96</f>
        <v>1538900</v>
      </c>
      <c r="I92" s="149">
        <f>I93+I96</f>
        <v>1538900</v>
      </c>
    </row>
    <row r="93" spans="1:9" s="2" customFormat="1" ht="25.5" x14ac:dyDescent="0.2">
      <c r="A93" s="169" t="s">
        <v>287</v>
      </c>
      <c r="B93" s="193">
        <v>600</v>
      </c>
      <c r="C93" s="7" t="s">
        <v>2</v>
      </c>
      <c r="D93" s="7" t="s">
        <v>47</v>
      </c>
      <c r="E93" s="8" t="s">
        <v>143</v>
      </c>
      <c r="F93" s="24"/>
      <c r="G93" s="149">
        <f t="shared" ref="G93:I94" si="9">G94</f>
        <v>1518900</v>
      </c>
      <c r="H93" s="149">
        <f t="shared" si="9"/>
        <v>1518900</v>
      </c>
      <c r="I93" s="149">
        <f t="shared" si="9"/>
        <v>1518900</v>
      </c>
    </row>
    <row r="94" spans="1:9" s="2" customFormat="1" ht="38.25" x14ac:dyDescent="0.2">
      <c r="A94" s="25" t="s">
        <v>148</v>
      </c>
      <c r="B94" s="193">
        <v>600</v>
      </c>
      <c r="C94" s="7" t="s">
        <v>2</v>
      </c>
      <c r="D94" s="7" t="s">
        <v>47</v>
      </c>
      <c r="E94" s="8" t="s">
        <v>143</v>
      </c>
      <c r="F94" s="8" t="s">
        <v>146</v>
      </c>
      <c r="G94" s="149">
        <f t="shared" si="9"/>
        <v>1518900</v>
      </c>
      <c r="H94" s="149">
        <f t="shared" si="9"/>
        <v>1518900</v>
      </c>
      <c r="I94" s="149">
        <f t="shared" si="9"/>
        <v>1518900</v>
      </c>
    </row>
    <row r="95" spans="1:9" s="2" customFormat="1" ht="38.25" x14ac:dyDescent="0.2">
      <c r="A95" s="25" t="s">
        <v>149</v>
      </c>
      <c r="B95" s="193">
        <v>600</v>
      </c>
      <c r="C95" s="7" t="s">
        <v>2</v>
      </c>
      <c r="D95" s="7" t="s">
        <v>47</v>
      </c>
      <c r="E95" s="8" t="s">
        <v>143</v>
      </c>
      <c r="F95" s="8" t="s">
        <v>147</v>
      </c>
      <c r="G95" s="148">
        <f>'приложение 2'!F94</f>
        <v>1518900</v>
      </c>
      <c r="H95" s="148">
        <f>'приложение 2'!G94</f>
        <v>1518900</v>
      </c>
      <c r="I95" s="148">
        <f>'приложение 2'!H94</f>
        <v>1518900</v>
      </c>
    </row>
    <row r="96" spans="1:9" s="2" customFormat="1" ht="38.25" x14ac:dyDescent="0.2">
      <c r="A96" s="169" t="s">
        <v>145</v>
      </c>
      <c r="B96" s="193">
        <v>600</v>
      </c>
      <c r="C96" s="7" t="s">
        <v>2</v>
      </c>
      <c r="D96" s="7" t="s">
        <v>47</v>
      </c>
      <c r="E96" s="8" t="s">
        <v>144</v>
      </c>
      <c r="F96" s="8"/>
      <c r="G96" s="149">
        <f t="shared" ref="G96:I97" si="10">G97</f>
        <v>20000</v>
      </c>
      <c r="H96" s="149">
        <f t="shared" si="10"/>
        <v>20000</v>
      </c>
      <c r="I96" s="149">
        <f t="shared" si="10"/>
        <v>20000</v>
      </c>
    </row>
    <row r="97" spans="1:9" s="2" customFormat="1" ht="38.25" x14ac:dyDescent="0.2">
      <c r="A97" s="25" t="s">
        <v>148</v>
      </c>
      <c r="B97" s="193">
        <v>600</v>
      </c>
      <c r="C97" s="7" t="s">
        <v>2</v>
      </c>
      <c r="D97" s="7" t="s">
        <v>47</v>
      </c>
      <c r="E97" s="8" t="s">
        <v>144</v>
      </c>
      <c r="F97" s="8" t="s">
        <v>146</v>
      </c>
      <c r="G97" s="149">
        <f t="shared" si="10"/>
        <v>20000</v>
      </c>
      <c r="H97" s="149">
        <f t="shared" si="10"/>
        <v>20000</v>
      </c>
      <c r="I97" s="149">
        <f t="shared" si="10"/>
        <v>20000</v>
      </c>
    </row>
    <row r="98" spans="1:9" s="2" customFormat="1" ht="38.25" x14ac:dyDescent="0.2">
      <c r="A98" s="25" t="s">
        <v>149</v>
      </c>
      <c r="B98" s="193">
        <v>600</v>
      </c>
      <c r="C98" s="7" t="s">
        <v>2</v>
      </c>
      <c r="D98" s="7" t="s">
        <v>47</v>
      </c>
      <c r="E98" s="8" t="s">
        <v>144</v>
      </c>
      <c r="F98" s="8" t="s">
        <v>147</v>
      </c>
      <c r="G98" s="148">
        <f>'приложение 2'!F97</f>
        <v>20000</v>
      </c>
      <c r="H98" s="148">
        <f>'приложение 2'!G97</f>
        <v>20000</v>
      </c>
      <c r="I98" s="148">
        <f>'приложение 2'!H97</f>
        <v>20000</v>
      </c>
    </row>
    <row r="99" spans="1:9" s="2" customFormat="1" ht="38.25" x14ac:dyDescent="0.2">
      <c r="A99" s="36" t="s">
        <v>367</v>
      </c>
      <c r="B99" s="193">
        <v>600</v>
      </c>
      <c r="C99" s="62" t="s">
        <v>2</v>
      </c>
      <c r="D99" s="62" t="s">
        <v>47</v>
      </c>
      <c r="E99" s="57" t="s">
        <v>370</v>
      </c>
      <c r="F99" s="57"/>
      <c r="G99" s="155">
        <f>G100</f>
        <v>3000</v>
      </c>
      <c r="H99" s="155">
        <f t="shared" ref="H99:I101" si="11">H100</f>
        <v>0</v>
      </c>
      <c r="I99" s="155">
        <f t="shared" si="11"/>
        <v>0</v>
      </c>
    </row>
    <row r="100" spans="1:9" s="2" customFormat="1" ht="25.5" x14ac:dyDescent="0.2">
      <c r="A100" s="36" t="s">
        <v>371</v>
      </c>
      <c r="B100" s="193">
        <v>600</v>
      </c>
      <c r="C100" s="62" t="s">
        <v>2</v>
      </c>
      <c r="D100" s="62" t="s">
        <v>47</v>
      </c>
      <c r="E100" s="57" t="s">
        <v>366</v>
      </c>
      <c r="F100" s="57"/>
      <c r="G100" s="155">
        <f>G101</f>
        <v>3000</v>
      </c>
      <c r="H100" s="155">
        <f t="shared" si="11"/>
        <v>0</v>
      </c>
      <c r="I100" s="155">
        <f t="shared" si="11"/>
        <v>0</v>
      </c>
    </row>
    <row r="101" spans="1:9" s="2" customFormat="1" ht="25.5" x14ac:dyDescent="0.2">
      <c r="A101" s="36" t="s">
        <v>94</v>
      </c>
      <c r="B101" s="193">
        <v>600</v>
      </c>
      <c r="C101" s="62" t="s">
        <v>2</v>
      </c>
      <c r="D101" s="62" t="s">
        <v>47</v>
      </c>
      <c r="E101" s="57" t="s">
        <v>366</v>
      </c>
      <c r="F101" s="57" t="s">
        <v>58</v>
      </c>
      <c r="G101" s="155">
        <f>G102</f>
        <v>3000</v>
      </c>
      <c r="H101" s="155">
        <f t="shared" si="11"/>
        <v>0</v>
      </c>
      <c r="I101" s="155">
        <f t="shared" si="11"/>
        <v>0</v>
      </c>
    </row>
    <row r="102" spans="1:9" s="2" customFormat="1" ht="38.25" x14ac:dyDescent="0.2">
      <c r="A102" s="36" t="s">
        <v>84</v>
      </c>
      <c r="B102" s="193">
        <v>600</v>
      </c>
      <c r="C102" s="62" t="s">
        <v>2</v>
      </c>
      <c r="D102" s="62" t="s">
        <v>47</v>
      </c>
      <c r="E102" s="57" t="s">
        <v>366</v>
      </c>
      <c r="F102" s="57" t="s">
        <v>59</v>
      </c>
      <c r="G102" s="148">
        <f>'приложение 2'!F101</f>
        <v>3000</v>
      </c>
      <c r="H102" s="148">
        <f>'приложение 2'!G101</f>
        <v>0</v>
      </c>
      <c r="I102" s="148">
        <f>'приложение 2'!H101</f>
        <v>0</v>
      </c>
    </row>
    <row r="103" spans="1:9" s="2" customFormat="1" x14ac:dyDescent="0.2">
      <c r="A103" s="167" t="s">
        <v>76</v>
      </c>
      <c r="B103" s="193">
        <v>600</v>
      </c>
      <c r="C103" s="7" t="s">
        <v>2</v>
      </c>
      <c r="D103" s="7" t="s">
        <v>47</v>
      </c>
      <c r="E103" s="8" t="s">
        <v>91</v>
      </c>
      <c r="F103" s="24"/>
      <c r="G103" s="148">
        <f>G107+G104+G112+G119</f>
        <v>42218152.670000002</v>
      </c>
      <c r="H103" s="148">
        <f>H107+H104+H112+H119</f>
        <v>9662600</v>
      </c>
      <c r="I103" s="148">
        <f>I107+I104+I112+I119</f>
        <v>9562600</v>
      </c>
    </row>
    <row r="104" spans="1:9" s="2" customFormat="1" ht="38.25" x14ac:dyDescent="0.2">
      <c r="A104" s="169" t="s">
        <v>349</v>
      </c>
      <c r="B104" s="193">
        <v>600</v>
      </c>
      <c r="C104" s="32" t="s">
        <v>2</v>
      </c>
      <c r="D104" s="32" t="s">
        <v>47</v>
      </c>
      <c r="E104" s="8" t="s">
        <v>130</v>
      </c>
      <c r="F104" s="24"/>
      <c r="G104" s="148">
        <f t="shared" ref="G104:I105" si="12">G105</f>
        <v>121952.67</v>
      </c>
      <c r="H104" s="148">
        <f t="shared" si="12"/>
        <v>0</v>
      </c>
      <c r="I104" s="148">
        <f t="shared" si="12"/>
        <v>0</v>
      </c>
    </row>
    <row r="105" spans="1:9" s="2" customFormat="1" ht="25.5" x14ac:dyDescent="0.2">
      <c r="A105" s="25" t="s">
        <v>94</v>
      </c>
      <c r="B105" s="193">
        <v>600</v>
      </c>
      <c r="C105" s="32" t="s">
        <v>2</v>
      </c>
      <c r="D105" s="32" t="s">
        <v>47</v>
      </c>
      <c r="E105" s="8" t="s">
        <v>130</v>
      </c>
      <c r="F105" s="8" t="s">
        <v>58</v>
      </c>
      <c r="G105" s="148">
        <f t="shared" si="12"/>
        <v>121952.67</v>
      </c>
      <c r="H105" s="148">
        <f t="shared" si="12"/>
        <v>0</v>
      </c>
      <c r="I105" s="148">
        <f t="shared" si="12"/>
        <v>0</v>
      </c>
    </row>
    <row r="106" spans="1:9" s="2" customFormat="1" ht="38.25" x14ac:dyDescent="0.2">
      <c r="A106" s="25" t="s">
        <v>84</v>
      </c>
      <c r="B106" s="193">
        <v>600</v>
      </c>
      <c r="C106" s="32" t="s">
        <v>2</v>
      </c>
      <c r="D106" s="32" t="s">
        <v>47</v>
      </c>
      <c r="E106" s="8" t="s">
        <v>130</v>
      </c>
      <c r="F106" s="8" t="s">
        <v>59</v>
      </c>
      <c r="G106" s="148">
        <f>'приложение 2'!F105</f>
        <v>121952.67</v>
      </c>
      <c r="H106" s="148">
        <f>'приложение 2'!G105</f>
        <v>0</v>
      </c>
      <c r="I106" s="148">
        <f>'приложение 2'!H105</f>
        <v>0</v>
      </c>
    </row>
    <row r="107" spans="1:9" s="2" customFormat="1" ht="25.5" x14ac:dyDescent="0.2">
      <c r="A107" s="169" t="s">
        <v>77</v>
      </c>
      <c r="B107" s="193">
        <v>600</v>
      </c>
      <c r="C107" s="7" t="s">
        <v>2</v>
      </c>
      <c r="D107" s="7" t="s">
        <v>47</v>
      </c>
      <c r="E107" s="8" t="s">
        <v>101</v>
      </c>
      <c r="F107" s="24"/>
      <c r="G107" s="148">
        <f>G108+G110</f>
        <v>1528500</v>
      </c>
      <c r="H107" s="148">
        <f>H108+H110</f>
        <v>0</v>
      </c>
      <c r="I107" s="148">
        <f>I108+I110</f>
        <v>0</v>
      </c>
    </row>
    <row r="108" spans="1:9" s="2" customFormat="1" ht="25.5" x14ac:dyDescent="0.2">
      <c r="A108" s="25" t="s">
        <v>94</v>
      </c>
      <c r="B108" s="193">
        <v>600</v>
      </c>
      <c r="C108" s="7" t="s">
        <v>2</v>
      </c>
      <c r="D108" s="7" t="s">
        <v>47</v>
      </c>
      <c r="E108" s="8" t="s">
        <v>101</v>
      </c>
      <c r="F108" s="8" t="s">
        <v>58</v>
      </c>
      <c r="G108" s="148">
        <f>G109</f>
        <v>1448500</v>
      </c>
      <c r="H108" s="148">
        <f>H109</f>
        <v>0</v>
      </c>
      <c r="I108" s="148">
        <f>I109</f>
        <v>0</v>
      </c>
    </row>
    <row r="109" spans="1:9" s="2" customFormat="1" ht="38.25" x14ac:dyDescent="0.2">
      <c r="A109" s="25" t="s">
        <v>84</v>
      </c>
      <c r="B109" s="193">
        <v>600</v>
      </c>
      <c r="C109" s="7" t="s">
        <v>2</v>
      </c>
      <c r="D109" s="7" t="s">
        <v>47</v>
      </c>
      <c r="E109" s="8" t="s">
        <v>101</v>
      </c>
      <c r="F109" s="8" t="s">
        <v>59</v>
      </c>
      <c r="G109" s="148">
        <f>'приложение 2'!F108</f>
        <v>1448500</v>
      </c>
      <c r="H109" s="148">
        <f>'приложение 2'!G108</f>
        <v>0</v>
      </c>
      <c r="I109" s="148">
        <f>'приложение 2'!H108</f>
        <v>0</v>
      </c>
    </row>
    <row r="110" spans="1:9" s="2" customFormat="1" x14ac:dyDescent="0.2">
      <c r="A110" s="26" t="s">
        <v>62</v>
      </c>
      <c r="B110" s="193">
        <v>600</v>
      </c>
      <c r="C110" s="33" t="s">
        <v>2</v>
      </c>
      <c r="D110" s="33" t="s">
        <v>47</v>
      </c>
      <c r="E110" s="34" t="s">
        <v>101</v>
      </c>
      <c r="F110" s="34" t="s">
        <v>60</v>
      </c>
      <c r="G110" s="150">
        <f>G111</f>
        <v>80000</v>
      </c>
      <c r="H110" s="150">
        <f>H111</f>
        <v>0</v>
      </c>
      <c r="I110" s="150">
        <f>I111</f>
        <v>0</v>
      </c>
    </row>
    <row r="111" spans="1:9" s="2" customFormat="1" x14ac:dyDescent="0.2">
      <c r="A111" s="6" t="s">
        <v>85</v>
      </c>
      <c r="B111" s="193">
        <v>600</v>
      </c>
      <c r="C111" s="7" t="s">
        <v>2</v>
      </c>
      <c r="D111" s="7" t="s">
        <v>47</v>
      </c>
      <c r="E111" s="8" t="s">
        <v>101</v>
      </c>
      <c r="F111" s="8" t="s">
        <v>61</v>
      </c>
      <c r="G111" s="148">
        <f>'приложение 2'!F110</f>
        <v>80000</v>
      </c>
      <c r="H111" s="148">
        <f>'приложение 2'!G110</f>
        <v>0</v>
      </c>
      <c r="I111" s="148">
        <f>'приложение 2'!H110</f>
        <v>0</v>
      </c>
    </row>
    <row r="112" spans="1:9" s="2" customFormat="1" ht="25.5" x14ac:dyDescent="0.2">
      <c r="A112" s="176" t="s">
        <v>232</v>
      </c>
      <c r="B112" s="193">
        <v>600</v>
      </c>
      <c r="C112" s="7" t="s">
        <v>2</v>
      </c>
      <c r="D112" s="7" t="s">
        <v>47</v>
      </c>
      <c r="E112" s="57" t="s">
        <v>288</v>
      </c>
      <c r="F112" s="63"/>
      <c r="G112" s="151">
        <f>G113+G115+G117</f>
        <v>11370800</v>
      </c>
      <c r="H112" s="151">
        <f>H113+H115+H117</f>
        <v>9662600</v>
      </c>
      <c r="I112" s="151">
        <f>I113+I115+I117</f>
        <v>9562600</v>
      </c>
    </row>
    <row r="113" spans="1:9" s="2" customFormat="1" ht="63.75" x14ac:dyDescent="0.2">
      <c r="A113" s="41" t="s">
        <v>56</v>
      </c>
      <c r="B113" s="193">
        <v>600</v>
      </c>
      <c r="C113" s="7" t="s">
        <v>2</v>
      </c>
      <c r="D113" s="7" t="s">
        <v>47</v>
      </c>
      <c r="E113" s="57" t="s">
        <v>288</v>
      </c>
      <c r="F113" s="57" t="s">
        <v>54</v>
      </c>
      <c r="G113" s="151">
        <f>G114</f>
        <v>7110500</v>
      </c>
      <c r="H113" s="151">
        <f>H114</f>
        <v>8365400</v>
      </c>
      <c r="I113" s="151">
        <f>I114</f>
        <v>8365400</v>
      </c>
    </row>
    <row r="114" spans="1:9" s="2" customFormat="1" ht="25.5" x14ac:dyDescent="0.2">
      <c r="A114" s="42" t="s">
        <v>72</v>
      </c>
      <c r="B114" s="193">
        <v>600</v>
      </c>
      <c r="C114" s="7" t="s">
        <v>2</v>
      </c>
      <c r="D114" s="7" t="s">
        <v>47</v>
      </c>
      <c r="E114" s="57" t="s">
        <v>288</v>
      </c>
      <c r="F114" s="57" t="s">
        <v>71</v>
      </c>
      <c r="G114" s="148">
        <f>'приложение 2'!F113</f>
        <v>7110500</v>
      </c>
      <c r="H114" s="148">
        <f>'приложение 2'!G113</f>
        <v>8365400</v>
      </c>
      <c r="I114" s="148">
        <f>'приложение 2'!H113</f>
        <v>8365400</v>
      </c>
    </row>
    <row r="115" spans="1:9" s="2" customFormat="1" ht="25.5" x14ac:dyDescent="0.2">
      <c r="A115" s="42" t="s">
        <v>94</v>
      </c>
      <c r="B115" s="193">
        <v>600</v>
      </c>
      <c r="C115" s="7" t="s">
        <v>2</v>
      </c>
      <c r="D115" s="7" t="s">
        <v>47</v>
      </c>
      <c r="E115" s="57" t="s">
        <v>288</v>
      </c>
      <c r="F115" s="57" t="s">
        <v>58</v>
      </c>
      <c r="G115" s="151">
        <f>G116</f>
        <v>4234500</v>
      </c>
      <c r="H115" s="151">
        <f>H116</f>
        <v>1297200</v>
      </c>
      <c r="I115" s="151">
        <f>I116</f>
        <v>1197200</v>
      </c>
    </row>
    <row r="116" spans="1:9" s="2" customFormat="1" ht="38.25" x14ac:dyDescent="0.2">
      <c r="A116" s="42" t="s">
        <v>84</v>
      </c>
      <c r="B116" s="193">
        <v>600</v>
      </c>
      <c r="C116" s="7" t="s">
        <v>2</v>
      </c>
      <c r="D116" s="7" t="s">
        <v>47</v>
      </c>
      <c r="E116" s="57" t="s">
        <v>288</v>
      </c>
      <c r="F116" s="57" t="s">
        <v>59</v>
      </c>
      <c r="G116" s="148">
        <f>'приложение 2'!F115</f>
        <v>4234500</v>
      </c>
      <c r="H116" s="148">
        <f>'приложение 2'!G115</f>
        <v>1297200</v>
      </c>
      <c r="I116" s="148">
        <f>'приложение 2'!H115</f>
        <v>1197200</v>
      </c>
    </row>
    <row r="117" spans="1:9" s="2" customFormat="1" x14ac:dyDescent="0.2">
      <c r="A117" s="53" t="s">
        <v>62</v>
      </c>
      <c r="B117" s="193">
        <v>600</v>
      </c>
      <c r="C117" s="7" t="s">
        <v>2</v>
      </c>
      <c r="D117" s="7" t="s">
        <v>47</v>
      </c>
      <c r="E117" s="57" t="s">
        <v>288</v>
      </c>
      <c r="F117" s="57" t="s">
        <v>60</v>
      </c>
      <c r="G117" s="151">
        <f>G118</f>
        <v>25800</v>
      </c>
      <c r="H117" s="151">
        <f>H118</f>
        <v>0</v>
      </c>
      <c r="I117" s="151">
        <f>I118</f>
        <v>0</v>
      </c>
    </row>
    <row r="118" spans="1:9" s="2" customFormat="1" x14ac:dyDescent="0.2">
      <c r="A118" s="41" t="s">
        <v>85</v>
      </c>
      <c r="B118" s="193">
        <v>600</v>
      </c>
      <c r="C118" s="7" t="s">
        <v>2</v>
      </c>
      <c r="D118" s="7" t="s">
        <v>47</v>
      </c>
      <c r="E118" s="57" t="s">
        <v>288</v>
      </c>
      <c r="F118" s="57" t="s">
        <v>61</v>
      </c>
      <c r="G118" s="148">
        <f>'приложение 2'!F117</f>
        <v>25800</v>
      </c>
      <c r="H118" s="148">
        <f>'приложение 2'!G117</f>
        <v>0</v>
      </c>
      <c r="I118" s="148">
        <f>'приложение 2'!H117</f>
        <v>0</v>
      </c>
    </row>
    <row r="119" spans="1:9" s="2" customFormat="1" ht="25.5" x14ac:dyDescent="0.2">
      <c r="A119" s="42" t="s">
        <v>289</v>
      </c>
      <c r="B119" s="193">
        <v>600</v>
      </c>
      <c r="C119" s="7" t="s">
        <v>2</v>
      </c>
      <c r="D119" s="7" t="s">
        <v>47</v>
      </c>
      <c r="E119" s="57" t="s">
        <v>120</v>
      </c>
      <c r="F119" s="57"/>
      <c r="G119" s="151">
        <f>G120</f>
        <v>29196900</v>
      </c>
      <c r="H119" s="151">
        <f t="shared" ref="G119:I120" si="13">H120</f>
        <v>0</v>
      </c>
      <c r="I119" s="151">
        <f t="shared" si="13"/>
        <v>0</v>
      </c>
    </row>
    <row r="120" spans="1:9" s="2" customFormat="1" ht="63.75" x14ac:dyDescent="0.2">
      <c r="A120" s="41" t="s">
        <v>56</v>
      </c>
      <c r="B120" s="193">
        <v>600</v>
      </c>
      <c r="C120" s="7" t="s">
        <v>2</v>
      </c>
      <c r="D120" s="7" t="s">
        <v>47</v>
      </c>
      <c r="E120" s="57" t="s">
        <v>120</v>
      </c>
      <c r="F120" s="57" t="s">
        <v>54</v>
      </c>
      <c r="G120" s="151">
        <f t="shared" si="13"/>
        <v>29196900</v>
      </c>
      <c r="H120" s="151">
        <f t="shared" si="13"/>
        <v>0</v>
      </c>
      <c r="I120" s="151">
        <f t="shared" si="13"/>
        <v>0</v>
      </c>
    </row>
    <row r="121" spans="1:9" s="2" customFormat="1" ht="25.5" x14ac:dyDescent="0.2">
      <c r="A121" s="42" t="s">
        <v>72</v>
      </c>
      <c r="B121" s="193">
        <v>600</v>
      </c>
      <c r="C121" s="7" t="s">
        <v>2</v>
      </c>
      <c r="D121" s="7" t="s">
        <v>47</v>
      </c>
      <c r="E121" s="57" t="s">
        <v>120</v>
      </c>
      <c r="F121" s="57" t="s">
        <v>71</v>
      </c>
      <c r="G121" s="148">
        <f>'приложение 2'!F120</f>
        <v>29196900</v>
      </c>
      <c r="H121" s="148">
        <f>'приложение 2'!G120</f>
        <v>0</v>
      </c>
      <c r="I121" s="148">
        <f>'приложение 2'!H120</f>
        <v>0</v>
      </c>
    </row>
    <row r="122" spans="1:9" s="2" customFormat="1" ht="15" x14ac:dyDescent="0.25">
      <c r="A122" s="37" t="s">
        <v>356</v>
      </c>
      <c r="B122" s="210">
        <v>600</v>
      </c>
      <c r="C122" s="67" t="s">
        <v>4</v>
      </c>
      <c r="D122" s="67" t="s">
        <v>42</v>
      </c>
      <c r="E122" s="67"/>
      <c r="F122" s="67"/>
      <c r="G122" s="211">
        <f>G123</f>
        <v>2606200</v>
      </c>
      <c r="H122" s="211">
        <f t="shared" ref="H122:I126" si="14">H123</f>
        <v>2846544</v>
      </c>
      <c r="I122" s="211">
        <f t="shared" si="14"/>
        <v>3117980</v>
      </c>
    </row>
    <row r="123" spans="1:9" s="2" customFormat="1" x14ac:dyDescent="0.2">
      <c r="A123" s="38" t="s">
        <v>357</v>
      </c>
      <c r="B123" s="212">
        <v>600</v>
      </c>
      <c r="C123" s="65" t="s">
        <v>4</v>
      </c>
      <c r="D123" s="65" t="s">
        <v>8</v>
      </c>
      <c r="E123" s="65"/>
      <c r="F123" s="65"/>
      <c r="G123" s="213">
        <f>G124</f>
        <v>2606200</v>
      </c>
      <c r="H123" s="213">
        <f t="shared" si="14"/>
        <v>2846544</v>
      </c>
      <c r="I123" s="213">
        <f t="shared" si="14"/>
        <v>3117980</v>
      </c>
    </row>
    <row r="124" spans="1:9" s="2" customFormat="1" x14ac:dyDescent="0.2">
      <c r="A124" s="39" t="s">
        <v>76</v>
      </c>
      <c r="B124" s="209">
        <v>600</v>
      </c>
      <c r="C124" s="75" t="s">
        <v>4</v>
      </c>
      <c r="D124" s="75" t="s">
        <v>8</v>
      </c>
      <c r="E124" s="57" t="s">
        <v>91</v>
      </c>
      <c r="F124" s="75"/>
      <c r="G124" s="214">
        <f>G125</f>
        <v>2606200</v>
      </c>
      <c r="H124" s="214">
        <f t="shared" si="14"/>
        <v>2846544</v>
      </c>
      <c r="I124" s="214">
        <f t="shared" si="14"/>
        <v>3117980</v>
      </c>
    </row>
    <row r="125" spans="1:9" s="2" customFormat="1" ht="25.5" x14ac:dyDescent="0.2">
      <c r="A125" s="40" t="s">
        <v>363</v>
      </c>
      <c r="B125" s="209">
        <v>600</v>
      </c>
      <c r="C125" s="75" t="s">
        <v>4</v>
      </c>
      <c r="D125" s="75" t="s">
        <v>8</v>
      </c>
      <c r="E125" s="57" t="s">
        <v>358</v>
      </c>
      <c r="F125" s="75"/>
      <c r="G125" s="214">
        <f>G126</f>
        <v>2606200</v>
      </c>
      <c r="H125" s="214">
        <f t="shared" si="14"/>
        <v>2846544</v>
      </c>
      <c r="I125" s="214">
        <f t="shared" si="14"/>
        <v>3117980</v>
      </c>
    </row>
    <row r="126" spans="1:9" s="2" customFormat="1" x14ac:dyDescent="0.2">
      <c r="A126" s="41" t="s">
        <v>41</v>
      </c>
      <c r="B126" s="209">
        <v>600</v>
      </c>
      <c r="C126" s="75" t="s">
        <v>4</v>
      </c>
      <c r="D126" s="75" t="s">
        <v>8</v>
      </c>
      <c r="E126" s="57" t="s">
        <v>358</v>
      </c>
      <c r="F126" s="57" t="s">
        <v>6</v>
      </c>
      <c r="G126" s="64">
        <f>G127</f>
        <v>2606200</v>
      </c>
      <c r="H126" s="64">
        <f t="shared" si="14"/>
        <v>2846544</v>
      </c>
      <c r="I126" s="64">
        <f t="shared" si="14"/>
        <v>3117980</v>
      </c>
    </row>
    <row r="127" spans="1:9" s="2" customFormat="1" x14ac:dyDescent="0.2">
      <c r="A127" s="42" t="s">
        <v>64</v>
      </c>
      <c r="B127" s="209">
        <v>600</v>
      </c>
      <c r="C127" s="75" t="s">
        <v>4</v>
      </c>
      <c r="D127" s="75" t="s">
        <v>8</v>
      </c>
      <c r="E127" s="57" t="s">
        <v>358</v>
      </c>
      <c r="F127" s="57" t="s">
        <v>63</v>
      </c>
      <c r="G127" s="151">
        <f>'приложение 2'!F126</f>
        <v>2606200</v>
      </c>
      <c r="H127" s="151">
        <f>'приложение 2'!G126</f>
        <v>2846544</v>
      </c>
      <c r="I127" s="151">
        <f>'приложение 2'!H126</f>
        <v>3117980</v>
      </c>
    </row>
    <row r="128" spans="1:9" s="2" customFormat="1" ht="30" x14ac:dyDescent="0.25">
      <c r="A128" s="189" t="s">
        <v>359</v>
      </c>
      <c r="B128" s="210">
        <v>600</v>
      </c>
      <c r="C128" s="20" t="s">
        <v>8</v>
      </c>
      <c r="D128" s="20"/>
      <c r="E128" s="20"/>
      <c r="F128" s="20"/>
      <c r="G128" s="205">
        <f t="shared" ref="G128:I132" si="15">G129</f>
        <v>1335200</v>
      </c>
      <c r="H128" s="205">
        <f t="shared" si="15"/>
        <v>0</v>
      </c>
      <c r="I128" s="205">
        <f t="shared" si="15"/>
        <v>0</v>
      </c>
    </row>
    <row r="129" spans="1:9" s="2" customFormat="1" ht="51" x14ac:dyDescent="0.2">
      <c r="A129" s="48" t="s">
        <v>360</v>
      </c>
      <c r="B129" s="212">
        <v>600</v>
      </c>
      <c r="C129" s="21" t="s">
        <v>8</v>
      </c>
      <c r="D129" s="21" t="s">
        <v>35</v>
      </c>
      <c r="E129" s="21"/>
      <c r="F129" s="21"/>
      <c r="G129" s="206">
        <f t="shared" si="15"/>
        <v>1335200</v>
      </c>
      <c r="H129" s="206">
        <f t="shared" si="15"/>
        <v>0</v>
      </c>
      <c r="I129" s="206">
        <f t="shared" si="15"/>
        <v>0</v>
      </c>
    </row>
    <row r="130" spans="1:9" s="2" customFormat="1" x14ac:dyDescent="0.2">
      <c r="A130" s="5" t="s">
        <v>76</v>
      </c>
      <c r="B130" s="209">
        <v>600</v>
      </c>
      <c r="C130" s="30" t="s">
        <v>8</v>
      </c>
      <c r="D130" s="30" t="s">
        <v>35</v>
      </c>
      <c r="E130" s="8" t="s">
        <v>91</v>
      </c>
      <c r="F130" s="8"/>
      <c r="G130" s="207">
        <f t="shared" si="15"/>
        <v>1335200</v>
      </c>
      <c r="H130" s="207">
        <f t="shared" si="15"/>
        <v>0</v>
      </c>
      <c r="I130" s="207">
        <f t="shared" si="15"/>
        <v>0</v>
      </c>
    </row>
    <row r="131" spans="1:9" s="2" customFormat="1" ht="38.25" x14ac:dyDescent="0.2">
      <c r="A131" s="87" t="s">
        <v>362</v>
      </c>
      <c r="B131" s="209">
        <v>600</v>
      </c>
      <c r="C131" s="30" t="s">
        <v>8</v>
      </c>
      <c r="D131" s="30" t="s">
        <v>35</v>
      </c>
      <c r="E131" s="8" t="s">
        <v>361</v>
      </c>
      <c r="F131" s="8"/>
      <c r="G131" s="207">
        <f t="shared" si="15"/>
        <v>1335200</v>
      </c>
      <c r="H131" s="207">
        <f t="shared" si="15"/>
        <v>0</v>
      </c>
      <c r="I131" s="207">
        <f t="shared" si="15"/>
        <v>0</v>
      </c>
    </row>
    <row r="132" spans="1:9" s="2" customFormat="1" ht="25.5" x14ac:dyDescent="0.2">
      <c r="A132" s="27" t="s">
        <v>94</v>
      </c>
      <c r="B132" s="209">
        <v>600</v>
      </c>
      <c r="C132" s="30" t="s">
        <v>8</v>
      </c>
      <c r="D132" s="30" t="s">
        <v>35</v>
      </c>
      <c r="E132" s="8" t="s">
        <v>361</v>
      </c>
      <c r="F132" s="8" t="s">
        <v>58</v>
      </c>
      <c r="G132" s="207">
        <f t="shared" si="15"/>
        <v>1335200</v>
      </c>
      <c r="H132" s="207">
        <f t="shared" si="15"/>
        <v>0</v>
      </c>
      <c r="I132" s="207">
        <f t="shared" si="15"/>
        <v>0</v>
      </c>
    </row>
    <row r="133" spans="1:9" s="2" customFormat="1" ht="38.25" x14ac:dyDescent="0.2">
      <c r="A133" s="27" t="s">
        <v>84</v>
      </c>
      <c r="B133" s="209">
        <v>600</v>
      </c>
      <c r="C133" s="30" t="s">
        <v>8</v>
      </c>
      <c r="D133" s="30" t="s">
        <v>35</v>
      </c>
      <c r="E133" s="8" t="s">
        <v>361</v>
      </c>
      <c r="F133" s="8" t="s">
        <v>59</v>
      </c>
      <c r="G133" s="151">
        <f>'приложение 2'!F132</f>
        <v>1335200</v>
      </c>
      <c r="H133" s="151">
        <f>'приложение 2'!G132</f>
        <v>0</v>
      </c>
      <c r="I133" s="151">
        <f>'приложение 2'!H132</f>
        <v>0</v>
      </c>
    </row>
    <row r="134" spans="1:9" s="2" customFormat="1" ht="15" x14ac:dyDescent="0.25">
      <c r="A134" s="181" t="s">
        <v>16</v>
      </c>
      <c r="B134" s="191">
        <v>600</v>
      </c>
      <c r="C134" s="20" t="s">
        <v>11</v>
      </c>
      <c r="D134" s="24"/>
      <c r="E134" s="24"/>
      <c r="F134" s="24"/>
      <c r="G134" s="153">
        <f>G135+G150+G192+G168+G180</f>
        <v>44099259.219999999</v>
      </c>
      <c r="H134" s="152">
        <f>H135+H150+H192+H168+H180</f>
        <v>34096574.399999999</v>
      </c>
      <c r="I134" s="152">
        <f>I135+I150+I192+I168+I180</f>
        <v>51852720.059999995</v>
      </c>
    </row>
    <row r="135" spans="1:9" s="2" customFormat="1" x14ac:dyDescent="0.2">
      <c r="A135" s="49" t="s">
        <v>17</v>
      </c>
      <c r="B135" s="192">
        <v>600</v>
      </c>
      <c r="C135" s="21" t="s">
        <v>11</v>
      </c>
      <c r="D135" s="21" t="s">
        <v>12</v>
      </c>
      <c r="E135" s="24"/>
      <c r="F135" s="24"/>
      <c r="G135" s="146">
        <f>G136</f>
        <v>1663860</v>
      </c>
      <c r="H135" s="146">
        <f>H136</f>
        <v>320000</v>
      </c>
      <c r="I135" s="146">
        <f>I136</f>
        <v>13892112.659999998</v>
      </c>
    </row>
    <row r="136" spans="1:9" s="2" customFormat="1" x14ac:dyDescent="0.2">
      <c r="A136" s="179" t="s">
        <v>76</v>
      </c>
      <c r="B136" s="193">
        <v>600</v>
      </c>
      <c r="C136" s="7" t="s">
        <v>11</v>
      </c>
      <c r="D136" s="8" t="s">
        <v>12</v>
      </c>
      <c r="E136" s="8" t="s">
        <v>91</v>
      </c>
      <c r="F136" s="24"/>
      <c r="G136" s="148">
        <f>G137+G144+G147</f>
        <v>1663860</v>
      </c>
      <c r="H136" s="148">
        <f>H137+H144+H147</f>
        <v>320000</v>
      </c>
      <c r="I136" s="148">
        <f>I137+I144+I147</f>
        <v>13892112.659999998</v>
      </c>
    </row>
    <row r="137" spans="1:9" s="2" customFormat="1" ht="25.5" x14ac:dyDescent="0.2">
      <c r="A137" s="176" t="s">
        <v>18</v>
      </c>
      <c r="B137" s="193">
        <v>600</v>
      </c>
      <c r="C137" s="7" t="s">
        <v>11</v>
      </c>
      <c r="D137" s="8" t="s">
        <v>12</v>
      </c>
      <c r="E137" s="8" t="s">
        <v>102</v>
      </c>
      <c r="F137" s="24"/>
      <c r="G137" s="148">
        <f>G138+G140+G142</f>
        <v>865000</v>
      </c>
      <c r="H137" s="148">
        <f>H138+H140+H142</f>
        <v>0</v>
      </c>
      <c r="I137" s="148">
        <f>I138+I140+I142</f>
        <v>0</v>
      </c>
    </row>
    <row r="138" spans="1:9" s="2" customFormat="1" ht="25.5" x14ac:dyDescent="0.2">
      <c r="A138" s="42" t="s">
        <v>94</v>
      </c>
      <c r="B138" s="193">
        <v>600</v>
      </c>
      <c r="C138" s="7" t="s">
        <v>11</v>
      </c>
      <c r="D138" s="8" t="s">
        <v>12</v>
      </c>
      <c r="E138" s="8" t="s">
        <v>102</v>
      </c>
      <c r="F138" s="8" t="s">
        <v>58</v>
      </c>
      <c r="G138" s="148">
        <f>G139</f>
        <v>288000</v>
      </c>
      <c r="H138" s="148">
        <f>H139</f>
        <v>0</v>
      </c>
      <c r="I138" s="148">
        <f>I139</f>
        <v>0</v>
      </c>
    </row>
    <row r="139" spans="1:9" s="2" customFormat="1" ht="38.25" x14ac:dyDescent="0.2">
      <c r="A139" s="42" t="s">
        <v>84</v>
      </c>
      <c r="B139" s="193">
        <v>600</v>
      </c>
      <c r="C139" s="7" t="s">
        <v>11</v>
      </c>
      <c r="D139" s="8" t="s">
        <v>12</v>
      </c>
      <c r="E139" s="8" t="s">
        <v>102</v>
      </c>
      <c r="F139" s="8" t="s">
        <v>59</v>
      </c>
      <c r="G139" s="148">
        <f>'приложение 2'!F138</f>
        <v>288000</v>
      </c>
      <c r="H139" s="148">
        <f>'приложение 2'!G138</f>
        <v>0</v>
      </c>
      <c r="I139" s="148">
        <f>'приложение 2'!H138</f>
        <v>0</v>
      </c>
    </row>
    <row r="140" spans="1:9" s="2" customFormat="1" ht="38.25" x14ac:dyDescent="0.2">
      <c r="A140" s="171" t="s">
        <v>88</v>
      </c>
      <c r="B140" s="193">
        <v>600</v>
      </c>
      <c r="C140" s="7" t="s">
        <v>11</v>
      </c>
      <c r="D140" s="8" t="s">
        <v>12</v>
      </c>
      <c r="E140" s="8" t="s">
        <v>102</v>
      </c>
      <c r="F140" s="8" t="s">
        <v>69</v>
      </c>
      <c r="G140" s="148">
        <f>G141</f>
        <v>378000</v>
      </c>
      <c r="H140" s="148">
        <f>H141</f>
        <v>0</v>
      </c>
      <c r="I140" s="148">
        <f>I141</f>
        <v>0</v>
      </c>
    </row>
    <row r="141" spans="1:9" s="2" customFormat="1" x14ac:dyDescent="0.2">
      <c r="A141" s="25" t="s">
        <v>87</v>
      </c>
      <c r="B141" s="193">
        <v>600</v>
      </c>
      <c r="C141" s="7" t="s">
        <v>11</v>
      </c>
      <c r="D141" s="8" t="s">
        <v>12</v>
      </c>
      <c r="E141" s="8" t="s">
        <v>102</v>
      </c>
      <c r="F141" s="8" t="s">
        <v>86</v>
      </c>
      <c r="G141" s="148">
        <f>'приложение 2'!F140</f>
        <v>378000</v>
      </c>
      <c r="H141" s="148">
        <f>'приложение 2'!G140</f>
        <v>0</v>
      </c>
      <c r="I141" s="148">
        <f>'приложение 2'!H140</f>
        <v>0</v>
      </c>
    </row>
    <row r="142" spans="1:9" s="2" customFormat="1" x14ac:dyDescent="0.2">
      <c r="A142" s="41" t="s">
        <v>62</v>
      </c>
      <c r="B142" s="193">
        <v>600</v>
      </c>
      <c r="C142" s="7" t="s">
        <v>11</v>
      </c>
      <c r="D142" s="8" t="s">
        <v>12</v>
      </c>
      <c r="E142" s="8" t="s">
        <v>102</v>
      </c>
      <c r="F142" s="8" t="s">
        <v>60</v>
      </c>
      <c r="G142" s="148">
        <f>G143</f>
        <v>199000</v>
      </c>
      <c r="H142" s="148">
        <f>H143</f>
        <v>0</v>
      </c>
      <c r="I142" s="148">
        <f>I143</f>
        <v>0</v>
      </c>
    </row>
    <row r="143" spans="1:9" s="2" customFormat="1" ht="51" x14ac:dyDescent="0.2">
      <c r="A143" s="42" t="s">
        <v>121</v>
      </c>
      <c r="B143" s="193">
        <v>600</v>
      </c>
      <c r="C143" s="7" t="s">
        <v>11</v>
      </c>
      <c r="D143" s="8" t="s">
        <v>12</v>
      </c>
      <c r="E143" s="8" t="s">
        <v>102</v>
      </c>
      <c r="F143" s="8" t="s">
        <v>65</v>
      </c>
      <c r="G143" s="148">
        <f>'приложение 2'!F142</f>
        <v>199000</v>
      </c>
      <c r="H143" s="148">
        <f>'приложение 2'!G142</f>
        <v>0</v>
      </c>
      <c r="I143" s="148">
        <f>'приложение 2'!H142</f>
        <v>0</v>
      </c>
    </row>
    <row r="144" spans="1:9" s="2" customFormat="1" ht="38.25" x14ac:dyDescent="0.2">
      <c r="A144" s="42" t="s">
        <v>290</v>
      </c>
      <c r="B144" s="193">
        <v>600</v>
      </c>
      <c r="C144" s="7" t="s">
        <v>11</v>
      </c>
      <c r="D144" s="8" t="s">
        <v>12</v>
      </c>
      <c r="E144" s="8" t="s">
        <v>150</v>
      </c>
      <c r="F144" s="8"/>
      <c r="G144" s="148">
        <f t="shared" ref="G144:I148" si="16">G145</f>
        <v>798860</v>
      </c>
      <c r="H144" s="148">
        <f t="shared" si="16"/>
        <v>320000</v>
      </c>
      <c r="I144" s="148">
        <f t="shared" si="16"/>
        <v>320000</v>
      </c>
    </row>
    <row r="145" spans="1:9" s="2" customFormat="1" ht="25.5" x14ac:dyDescent="0.2">
      <c r="A145" s="42" t="s">
        <v>94</v>
      </c>
      <c r="B145" s="193">
        <v>600</v>
      </c>
      <c r="C145" s="7" t="s">
        <v>11</v>
      </c>
      <c r="D145" s="8" t="s">
        <v>12</v>
      </c>
      <c r="E145" s="8" t="s">
        <v>150</v>
      </c>
      <c r="F145" s="8" t="s">
        <v>58</v>
      </c>
      <c r="G145" s="148">
        <f t="shared" si="16"/>
        <v>798860</v>
      </c>
      <c r="H145" s="148">
        <f t="shared" si="16"/>
        <v>320000</v>
      </c>
      <c r="I145" s="148">
        <f t="shared" si="16"/>
        <v>320000</v>
      </c>
    </row>
    <row r="146" spans="1:9" s="2" customFormat="1" ht="38.25" x14ac:dyDescent="0.2">
      <c r="A146" s="42" t="s">
        <v>84</v>
      </c>
      <c r="B146" s="193">
        <v>600</v>
      </c>
      <c r="C146" s="7" t="s">
        <v>11</v>
      </c>
      <c r="D146" s="8" t="s">
        <v>12</v>
      </c>
      <c r="E146" s="8" t="s">
        <v>150</v>
      </c>
      <c r="F146" s="8" t="s">
        <v>59</v>
      </c>
      <c r="G146" s="148">
        <f>'приложение 2'!F145</f>
        <v>798860</v>
      </c>
      <c r="H146" s="148">
        <f>'приложение 2'!G145</f>
        <v>320000</v>
      </c>
      <c r="I146" s="148">
        <f>'приложение 2'!H145</f>
        <v>320000</v>
      </c>
    </row>
    <row r="147" spans="1:9" s="2" customFormat="1" ht="38.25" x14ac:dyDescent="0.2">
      <c r="A147" s="42" t="s">
        <v>328</v>
      </c>
      <c r="B147" s="193">
        <v>600</v>
      </c>
      <c r="C147" s="7" t="s">
        <v>11</v>
      </c>
      <c r="D147" s="8" t="s">
        <v>12</v>
      </c>
      <c r="E147" s="8" t="s">
        <v>327</v>
      </c>
      <c r="F147" s="8"/>
      <c r="G147" s="148">
        <f t="shared" si="16"/>
        <v>0</v>
      </c>
      <c r="H147" s="148">
        <f t="shared" si="16"/>
        <v>0</v>
      </c>
      <c r="I147" s="148">
        <f t="shared" si="16"/>
        <v>13572112.659999998</v>
      </c>
    </row>
    <row r="148" spans="1:9" s="2" customFormat="1" ht="25.5" x14ac:dyDescent="0.2">
      <c r="A148" s="42" t="s">
        <v>94</v>
      </c>
      <c r="B148" s="193">
        <v>600</v>
      </c>
      <c r="C148" s="7" t="s">
        <v>11</v>
      </c>
      <c r="D148" s="8" t="s">
        <v>12</v>
      </c>
      <c r="E148" s="8" t="s">
        <v>327</v>
      </c>
      <c r="F148" s="8" t="s">
        <v>58</v>
      </c>
      <c r="G148" s="148">
        <f t="shared" si="16"/>
        <v>0</v>
      </c>
      <c r="H148" s="148">
        <f t="shared" si="16"/>
        <v>0</v>
      </c>
      <c r="I148" s="148">
        <f t="shared" si="16"/>
        <v>13572112.659999998</v>
      </c>
    </row>
    <row r="149" spans="1:9" s="2" customFormat="1" ht="38.25" x14ac:dyDescent="0.2">
      <c r="A149" s="42" t="s">
        <v>84</v>
      </c>
      <c r="B149" s="193">
        <v>600</v>
      </c>
      <c r="C149" s="7" t="s">
        <v>11</v>
      </c>
      <c r="D149" s="8" t="s">
        <v>12</v>
      </c>
      <c r="E149" s="8" t="s">
        <v>327</v>
      </c>
      <c r="F149" s="8" t="s">
        <v>59</v>
      </c>
      <c r="G149" s="148">
        <f>'приложение 2'!F148</f>
        <v>0</v>
      </c>
      <c r="H149" s="148">
        <f>'приложение 2'!G148</f>
        <v>0</v>
      </c>
      <c r="I149" s="148">
        <f>'приложение 2'!H148</f>
        <v>13572112.659999998</v>
      </c>
    </row>
    <row r="150" spans="1:9" s="2" customFormat="1" x14ac:dyDescent="0.2">
      <c r="A150" s="182" t="s">
        <v>19</v>
      </c>
      <c r="B150" s="192">
        <v>600</v>
      </c>
      <c r="C150" s="21" t="s">
        <v>11</v>
      </c>
      <c r="D150" s="21" t="s">
        <v>20</v>
      </c>
      <c r="E150" s="24"/>
      <c r="F150" s="24"/>
      <c r="G150" s="146">
        <f>G151+G161</f>
        <v>9517369.0199999996</v>
      </c>
      <c r="H150" s="154">
        <f>H151+H161</f>
        <v>8131188</v>
      </c>
      <c r="I150" s="154">
        <f>I151+I161</f>
        <v>8131188</v>
      </c>
    </row>
    <row r="151" spans="1:9" s="2" customFormat="1" ht="51" x14ac:dyDescent="0.2">
      <c r="A151" s="183" t="s">
        <v>342</v>
      </c>
      <c r="B151" s="193">
        <v>600</v>
      </c>
      <c r="C151" s="62" t="s">
        <v>11</v>
      </c>
      <c r="D151" s="57" t="s">
        <v>20</v>
      </c>
      <c r="E151" s="57" t="s">
        <v>103</v>
      </c>
      <c r="F151" s="63"/>
      <c r="G151" s="151">
        <f>G152+G155+G158</f>
        <v>8870538</v>
      </c>
      <c r="H151" s="151">
        <f>H152+H155+H158</f>
        <v>8131188</v>
      </c>
      <c r="I151" s="151">
        <f>I152+I155+I158</f>
        <v>0</v>
      </c>
    </row>
    <row r="152" spans="1:9" s="2" customFormat="1" ht="25.5" x14ac:dyDescent="0.2">
      <c r="A152" s="184" t="s">
        <v>339</v>
      </c>
      <c r="B152" s="193">
        <v>600</v>
      </c>
      <c r="C152" s="62" t="s">
        <v>11</v>
      </c>
      <c r="D152" s="57" t="s">
        <v>20</v>
      </c>
      <c r="E152" s="57" t="s">
        <v>338</v>
      </c>
      <c r="F152" s="57"/>
      <c r="G152" s="151">
        <f t="shared" ref="G152:I153" si="17">G153</f>
        <v>739350</v>
      </c>
      <c r="H152" s="151">
        <f t="shared" si="17"/>
        <v>0</v>
      </c>
      <c r="I152" s="151">
        <f t="shared" si="17"/>
        <v>0</v>
      </c>
    </row>
    <row r="153" spans="1:9" s="2" customFormat="1" x14ac:dyDescent="0.2">
      <c r="A153" s="41" t="s">
        <v>62</v>
      </c>
      <c r="B153" s="193">
        <v>600</v>
      </c>
      <c r="C153" s="62" t="s">
        <v>11</v>
      </c>
      <c r="D153" s="57" t="s">
        <v>20</v>
      </c>
      <c r="E153" s="57" t="s">
        <v>338</v>
      </c>
      <c r="F153" s="57" t="s">
        <v>60</v>
      </c>
      <c r="G153" s="151">
        <f t="shared" si="17"/>
        <v>739350</v>
      </c>
      <c r="H153" s="151">
        <f t="shared" si="17"/>
        <v>0</v>
      </c>
      <c r="I153" s="151">
        <f t="shared" si="17"/>
        <v>0</v>
      </c>
    </row>
    <row r="154" spans="1:9" s="2" customFormat="1" ht="51" x14ac:dyDescent="0.2">
      <c r="A154" s="42" t="s">
        <v>121</v>
      </c>
      <c r="B154" s="193">
        <v>600</v>
      </c>
      <c r="C154" s="62" t="s">
        <v>11</v>
      </c>
      <c r="D154" s="57" t="s">
        <v>20</v>
      </c>
      <c r="E154" s="57" t="s">
        <v>338</v>
      </c>
      <c r="F154" s="57" t="s">
        <v>65</v>
      </c>
      <c r="G154" s="148">
        <f>'приложение 2'!F153</f>
        <v>739350</v>
      </c>
      <c r="H154" s="148">
        <f>'приложение 2'!G153</f>
        <v>0</v>
      </c>
      <c r="I154" s="148">
        <f>'приложение 2'!H153</f>
        <v>0</v>
      </c>
    </row>
    <row r="155" spans="1:9" s="2" customFormat="1" ht="38.25" x14ac:dyDescent="0.2">
      <c r="A155" s="42" t="s">
        <v>291</v>
      </c>
      <c r="B155" s="193">
        <v>600</v>
      </c>
      <c r="C155" s="62" t="s">
        <v>11</v>
      </c>
      <c r="D155" s="57" t="s">
        <v>20</v>
      </c>
      <c r="E155" s="57" t="s">
        <v>210</v>
      </c>
      <c r="F155" s="57"/>
      <c r="G155" s="151">
        <f t="shared" ref="G155:I156" si="18">G156</f>
        <v>8025483</v>
      </c>
      <c r="H155" s="151">
        <f t="shared" si="18"/>
        <v>8025483</v>
      </c>
      <c r="I155" s="151">
        <f t="shared" si="18"/>
        <v>0</v>
      </c>
    </row>
    <row r="156" spans="1:9" s="2" customFormat="1" ht="25.5" x14ac:dyDescent="0.2">
      <c r="A156" s="42" t="s">
        <v>94</v>
      </c>
      <c r="B156" s="193">
        <v>600</v>
      </c>
      <c r="C156" s="62" t="s">
        <v>11</v>
      </c>
      <c r="D156" s="57" t="s">
        <v>20</v>
      </c>
      <c r="E156" s="57" t="s">
        <v>210</v>
      </c>
      <c r="F156" s="57" t="s">
        <v>58</v>
      </c>
      <c r="G156" s="151">
        <f t="shared" si="18"/>
        <v>8025483</v>
      </c>
      <c r="H156" s="151">
        <f t="shared" si="18"/>
        <v>8025483</v>
      </c>
      <c r="I156" s="151">
        <f t="shared" si="18"/>
        <v>0</v>
      </c>
    </row>
    <row r="157" spans="1:9" s="2" customFormat="1" ht="38.25" x14ac:dyDescent="0.2">
      <c r="A157" s="42" t="s">
        <v>84</v>
      </c>
      <c r="B157" s="193">
        <v>600</v>
      </c>
      <c r="C157" s="62" t="s">
        <v>11</v>
      </c>
      <c r="D157" s="57" t="s">
        <v>20</v>
      </c>
      <c r="E157" s="57" t="s">
        <v>210</v>
      </c>
      <c r="F157" s="57" t="s">
        <v>59</v>
      </c>
      <c r="G157" s="148">
        <f>'приложение 2'!F156</f>
        <v>8025483</v>
      </c>
      <c r="H157" s="148">
        <f>'приложение 2'!G156</f>
        <v>8025483</v>
      </c>
      <c r="I157" s="148">
        <f>'приложение 2'!H156</f>
        <v>0</v>
      </c>
    </row>
    <row r="158" spans="1:9" s="2" customFormat="1" ht="51" x14ac:dyDescent="0.2">
      <c r="A158" s="42" t="s">
        <v>212</v>
      </c>
      <c r="B158" s="193">
        <v>600</v>
      </c>
      <c r="C158" s="62" t="s">
        <v>11</v>
      </c>
      <c r="D158" s="57" t="s">
        <v>20</v>
      </c>
      <c r="E158" s="57" t="s">
        <v>211</v>
      </c>
      <c r="F158" s="57"/>
      <c r="G158" s="151">
        <f t="shared" ref="G158:I159" si="19">G159</f>
        <v>105705</v>
      </c>
      <c r="H158" s="151">
        <f t="shared" si="19"/>
        <v>105705</v>
      </c>
      <c r="I158" s="151">
        <f t="shared" si="19"/>
        <v>0</v>
      </c>
    </row>
    <row r="159" spans="1:9" s="2" customFormat="1" ht="25.5" x14ac:dyDescent="0.2">
      <c r="A159" s="42" t="s">
        <v>94</v>
      </c>
      <c r="B159" s="193">
        <v>600</v>
      </c>
      <c r="C159" s="62" t="s">
        <v>11</v>
      </c>
      <c r="D159" s="57" t="s">
        <v>20</v>
      </c>
      <c r="E159" s="57" t="s">
        <v>211</v>
      </c>
      <c r="F159" s="57" t="s">
        <v>58</v>
      </c>
      <c r="G159" s="151">
        <f t="shared" si="19"/>
        <v>105705</v>
      </c>
      <c r="H159" s="151">
        <f t="shared" si="19"/>
        <v>105705</v>
      </c>
      <c r="I159" s="151">
        <f t="shared" si="19"/>
        <v>0</v>
      </c>
    </row>
    <row r="160" spans="1:9" s="2" customFormat="1" ht="38.25" x14ac:dyDescent="0.2">
      <c r="A160" s="42" t="s">
        <v>84</v>
      </c>
      <c r="B160" s="193">
        <v>600</v>
      </c>
      <c r="C160" s="62" t="s">
        <v>11</v>
      </c>
      <c r="D160" s="57" t="s">
        <v>20</v>
      </c>
      <c r="E160" s="57" t="s">
        <v>211</v>
      </c>
      <c r="F160" s="57" t="s">
        <v>59</v>
      </c>
      <c r="G160" s="148">
        <f>'приложение 2'!F159</f>
        <v>105705</v>
      </c>
      <c r="H160" s="148">
        <f>'приложение 2'!G159</f>
        <v>105705</v>
      </c>
      <c r="I160" s="148">
        <f>'приложение 2'!H159</f>
        <v>0</v>
      </c>
    </row>
    <row r="161" spans="1:9" s="2" customFormat="1" x14ac:dyDescent="0.2">
      <c r="A161" s="179" t="s">
        <v>76</v>
      </c>
      <c r="B161" s="193">
        <v>600</v>
      </c>
      <c r="C161" s="62" t="s">
        <v>11</v>
      </c>
      <c r="D161" s="57" t="s">
        <v>20</v>
      </c>
      <c r="E161" s="57" t="s">
        <v>91</v>
      </c>
      <c r="F161" s="57"/>
      <c r="G161" s="151">
        <f>G162+G165</f>
        <v>646831.02</v>
      </c>
      <c r="H161" s="151">
        <f>H162+H165</f>
        <v>0</v>
      </c>
      <c r="I161" s="151">
        <f>I162+I165</f>
        <v>8131188</v>
      </c>
    </row>
    <row r="162" spans="1:9" s="2" customFormat="1" ht="38.25" x14ac:dyDescent="0.2">
      <c r="A162" s="42" t="s">
        <v>291</v>
      </c>
      <c r="B162" s="193">
        <v>600</v>
      </c>
      <c r="C162" s="62" t="s">
        <v>11</v>
      </c>
      <c r="D162" s="57" t="s">
        <v>20</v>
      </c>
      <c r="E162" s="57" t="s">
        <v>266</v>
      </c>
      <c r="F162" s="57"/>
      <c r="G162" s="151">
        <f t="shared" ref="G162:I166" si="20">G163</f>
        <v>638422.02</v>
      </c>
      <c r="H162" s="151">
        <f t="shared" si="20"/>
        <v>0</v>
      </c>
      <c r="I162" s="151">
        <f t="shared" si="20"/>
        <v>8025483</v>
      </c>
    </row>
    <row r="163" spans="1:9" s="2" customFormat="1" ht="25.5" x14ac:dyDescent="0.2">
      <c r="A163" s="42" t="s">
        <v>94</v>
      </c>
      <c r="B163" s="193">
        <v>600</v>
      </c>
      <c r="C163" s="62" t="s">
        <v>11</v>
      </c>
      <c r="D163" s="57" t="s">
        <v>20</v>
      </c>
      <c r="E163" s="57" t="s">
        <v>266</v>
      </c>
      <c r="F163" s="57" t="s">
        <v>58</v>
      </c>
      <c r="G163" s="151">
        <f t="shared" si="20"/>
        <v>638422.02</v>
      </c>
      <c r="H163" s="151">
        <f t="shared" si="20"/>
        <v>0</v>
      </c>
      <c r="I163" s="151">
        <f t="shared" si="20"/>
        <v>8025483</v>
      </c>
    </row>
    <row r="164" spans="1:9" s="2" customFormat="1" ht="38.25" x14ac:dyDescent="0.2">
      <c r="A164" s="42" t="s">
        <v>84</v>
      </c>
      <c r="B164" s="193">
        <v>600</v>
      </c>
      <c r="C164" s="62" t="s">
        <v>11</v>
      </c>
      <c r="D164" s="57" t="s">
        <v>20</v>
      </c>
      <c r="E164" s="57" t="s">
        <v>266</v>
      </c>
      <c r="F164" s="57" t="s">
        <v>59</v>
      </c>
      <c r="G164" s="148">
        <f>'приложение 2'!F163</f>
        <v>638422.02</v>
      </c>
      <c r="H164" s="148">
        <f>'приложение 2'!G163</f>
        <v>0</v>
      </c>
      <c r="I164" s="148">
        <f>'приложение 2'!H163</f>
        <v>8025483</v>
      </c>
    </row>
    <row r="165" spans="1:9" s="2" customFormat="1" ht="51" x14ac:dyDescent="0.2">
      <c r="A165" s="42" t="s">
        <v>212</v>
      </c>
      <c r="B165" s="193">
        <v>600</v>
      </c>
      <c r="C165" s="62" t="s">
        <v>11</v>
      </c>
      <c r="D165" s="57" t="s">
        <v>20</v>
      </c>
      <c r="E165" s="57" t="s">
        <v>292</v>
      </c>
      <c r="F165" s="57"/>
      <c r="G165" s="151">
        <f t="shared" si="20"/>
        <v>8409</v>
      </c>
      <c r="H165" s="151">
        <f t="shared" si="20"/>
        <v>0</v>
      </c>
      <c r="I165" s="151">
        <f t="shared" si="20"/>
        <v>105705</v>
      </c>
    </row>
    <row r="166" spans="1:9" s="2" customFormat="1" ht="25.5" x14ac:dyDescent="0.2">
      <c r="A166" s="42" t="s">
        <v>94</v>
      </c>
      <c r="B166" s="193">
        <v>600</v>
      </c>
      <c r="C166" s="62" t="s">
        <v>11</v>
      </c>
      <c r="D166" s="57" t="s">
        <v>20</v>
      </c>
      <c r="E166" s="57" t="s">
        <v>292</v>
      </c>
      <c r="F166" s="57" t="s">
        <v>58</v>
      </c>
      <c r="G166" s="151">
        <f t="shared" si="20"/>
        <v>8409</v>
      </c>
      <c r="H166" s="151">
        <f t="shared" si="20"/>
        <v>0</v>
      </c>
      <c r="I166" s="151">
        <f t="shared" si="20"/>
        <v>105705</v>
      </c>
    </row>
    <row r="167" spans="1:9" s="2" customFormat="1" ht="38.25" x14ac:dyDescent="0.2">
      <c r="A167" s="42" t="s">
        <v>84</v>
      </c>
      <c r="B167" s="193">
        <v>600</v>
      </c>
      <c r="C167" s="62" t="s">
        <v>11</v>
      </c>
      <c r="D167" s="57" t="s">
        <v>20</v>
      </c>
      <c r="E167" s="57" t="s">
        <v>292</v>
      </c>
      <c r="F167" s="57" t="s">
        <v>59</v>
      </c>
      <c r="G167" s="148">
        <f>'приложение 2'!F166</f>
        <v>8409</v>
      </c>
      <c r="H167" s="148">
        <f>'приложение 2'!G166</f>
        <v>0</v>
      </c>
      <c r="I167" s="148">
        <f>'приложение 2'!H166</f>
        <v>105705</v>
      </c>
    </row>
    <row r="168" spans="1:9" s="2" customFormat="1" x14ac:dyDescent="0.2">
      <c r="A168" s="48" t="s">
        <v>52</v>
      </c>
      <c r="B168" s="192">
        <v>600</v>
      </c>
      <c r="C168" s="65" t="s">
        <v>11</v>
      </c>
      <c r="D168" s="65" t="s">
        <v>15</v>
      </c>
      <c r="E168" s="65"/>
      <c r="F168" s="65"/>
      <c r="G168" s="154">
        <f>G169+G176</f>
        <v>26541100</v>
      </c>
      <c r="H168" s="154">
        <f>H169+H176</f>
        <v>24005300</v>
      </c>
      <c r="I168" s="154">
        <f>I169+I176</f>
        <v>22253300</v>
      </c>
    </row>
    <row r="169" spans="1:9" s="2" customFormat="1" ht="51" x14ac:dyDescent="0.2">
      <c r="A169" s="39" t="s">
        <v>333</v>
      </c>
      <c r="B169" s="193">
        <v>600</v>
      </c>
      <c r="C169" s="66" t="s">
        <v>11</v>
      </c>
      <c r="D169" s="57" t="s">
        <v>15</v>
      </c>
      <c r="E169" s="57" t="s">
        <v>335</v>
      </c>
      <c r="F169" s="57"/>
      <c r="G169" s="151">
        <f>G173+G170</f>
        <v>24763400</v>
      </c>
      <c r="H169" s="151">
        <f>H173+H170</f>
        <v>24005300</v>
      </c>
      <c r="I169" s="151">
        <f>I173+I170</f>
        <v>22253300</v>
      </c>
    </row>
    <row r="170" spans="1:9" s="2" customFormat="1" ht="25.5" x14ac:dyDescent="0.2">
      <c r="A170" s="39" t="s">
        <v>346</v>
      </c>
      <c r="B170" s="193">
        <v>600</v>
      </c>
      <c r="C170" s="66" t="s">
        <v>11</v>
      </c>
      <c r="D170" s="57" t="s">
        <v>15</v>
      </c>
      <c r="E170" s="57" t="s">
        <v>347</v>
      </c>
      <c r="F170" s="57"/>
      <c r="G170" s="151">
        <f t="shared" ref="G170:I171" si="21">G171</f>
        <v>4299400</v>
      </c>
      <c r="H170" s="151">
        <f t="shared" si="21"/>
        <v>4299400</v>
      </c>
      <c r="I170" s="151">
        <f t="shared" si="21"/>
        <v>4299400</v>
      </c>
    </row>
    <row r="171" spans="1:9" s="2" customFormat="1" x14ac:dyDescent="0.2">
      <c r="A171" s="41" t="s">
        <v>41</v>
      </c>
      <c r="B171" s="193">
        <v>600</v>
      </c>
      <c r="C171" s="66" t="s">
        <v>11</v>
      </c>
      <c r="D171" s="57" t="s">
        <v>15</v>
      </c>
      <c r="E171" s="57" t="s">
        <v>347</v>
      </c>
      <c r="F171" s="57" t="s">
        <v>6</v>
      </c>
      <c r="G171" s="151">
        <f t="shared" si="21"/>
        <v>4299400</v>
      </c>
      <c r="H171" s="151">
        <f t="shared" si="21"/>
        <v>4299400</v>
      </c>
      <c r="I171" s="151">
        <f t="shared" si="21"/>
        <v>4299400</v>
      </c>
    </row>
    <row r="172" spans="1:9" s="2" customFormat="1" x14ac:dyDescent="0.2">
      <c r="A172" s="42" t="s">
        <v>164</v>
      </c>
      <c r="B172" s="193">
        <v>600</v>
      </c>
      <c r="C172" s="66" t="s">
        <v>11</v>
      </c>
      <c r="D172" s="57" t="s">
        <v>15</v>
      </c>
      <c r="E172" s="57" t="s">
        <v>347</v>
      </c>
      <c r="F172" s="57" t="s">
        <v>163</v>
      </c>
      <c r="G172" s="148">
        <f>'приложение 2'!F171</f>
        <v>4299400</v>
      </c>
      <c r="H172" s="148">
        <f>'приложение 2'!G171</f>
        <v>4299400</v>
      </c>
      <c r="I172" s="148">
        <f>'приложение 2'!H171</f>
        <v>4299400</v>
      </c>
    </row>
    <row r="173" spans="1:9" s="2" customFormat="1" ht="38.25" x14ac:dyDescent="0.2">
      <c r="A173" s="180" t="s">
        <v>293</v>
      </c>
      <c r="B173" s="193">
        <v>600</v>
      </c>
      <c r="C173" s="66" t="s">
        <v>11</v>
      </c>
      <c r="D173" s="57" t="s">
        <v>15</v>
      </c>
      <c r="E173" s="57" t="s">
        <v>348</v>
      </c>
      <c r="F173" s="57"/>
      <c r="G173" s="151">
        <f t="shared" ref="G173:I174" si="22">G174</f>
        <v>20464000</v>
      </c>
      <c r="H173" s="151">
        <f t="shared" si="22"/>
        <v>19705900</v>
      </c>
      <c r="I173" s="151">
        <f t="shared" si="22"/>
        <v>17953900</v>
      </c>
    </row>
    <row r="174" spans="1:9" s="2" customFormat="1" x14ac:dyDescent="0.2">
      <c r="A174" s="41" t="s">
        <v>41</v>
      </c>
      <c r="B174" s="193">
        <v>600</v>
      </c>
      <c r="C174" s="66" t="s">
        <v>11</v>
      </c>
      <c r="D174" s="57" t="s">
        <v>15</v>
      </c>
      <c r="E174" s="57" t="s">
        <v>348</v>
      </c>
      <c r="F174" s="57" t="s">
        <v>6</v>
      </c>
      <c r="G174" s="151">
        <f t="shared" si="22"/>
        <v>20464000</v>
      </c>
      <c r="H174" s="151">
        <f t="shared" si="22"/>
        <v>19705900</v>
      </c>
      <c r="I174" s="151">
        <f t="shared" si="22"/>
        <v>17953900</v>
      </c>
    </row>
    <row r="175" spans="1:9" s="2" customFormat="1" x14ac:dyDescent="0.2">
      <c r="A175" s="42" t="s">
        <v>164</v>
      </c>
      <c r="B175" s="193">
        <v>600</v>
      </c>
      <c r="C175" s="66" t="s">
        <v>11</v>
      </c>
      <c r="D175" s="57" t="s">
        <v>15</v>
      </c>
      <c r="E175" s="57" t="s">
        <v>348</v>
      </c>
      <c r="F175" s="57" t="s">
        <v>163</v>
      </c>
      <c r="G175" s="148">
        <f>'приложение 2'!F174</f>
        <v>20464000</v>
      </c>
      <c r="H175" s="148">
        <f>'приложение 2'!G174</f>
        <v>19705900</v>
      </c>
      <c r="I175" s="148">
        <f>'приложение 2'!H174</f>
        <v>17953900</v>
      </c>
    </row>
    <row r="176" spans="1:9" s="2" customFormat="1" x14ac:dyDescent="0.2">
      <c r="A176" s="42" t="str">
        <f>'приложение 2'!A175</f>
        <v>Непрограммное направление районного бюджета</v>
      </c>
      <c r="B176" s="193">
        <v>600</v>
      </c>
      <c r="C176" s="66" t="s">
        <v>11</v>
      </c>
      <c r="D176" s="57" t="s">
        <v>15</v>
      </c>
      <c r="E176" s="57" t="s">
        <v>91</v>
      </c>
      <c r="F176" s="57"/>
      <c r="G176" s="151">
        <f t="shared" ref="G176:I178" si="23">G177</f>
        <v>1777700</v>
      </c>
      <c r="H176" s="151">
        <f t="shared" si="23"/>
        <v>0</v>
      </c>
      <c r="I176" s="151">
        <f t="shared" si="23"/>
        <v>0</v>
      </c>
    </row>
    <row r="177" spans="1:9" s="2" customFormat="1" x14ac:dyDescent="0.2">
      <c r="A177" s="42" t="str">
        <f>'приложение 2'!A176</f>
        <v>Мероприятия в области дорожного хозяйства</v>
      </c>
      <c r="B177" s="193">
        <v>600</v>
      </c>
      <c r="C177" s="66" t="s">
        <v>11</v>
      </c>
      <c r="D177" s="57" t="s">
        <v>15</v>
      </c>
      <c r="E177" s="57" t="s">
        <v>373</v>
      </c>
      <c r="F177" s="57"/>
      <c r="G177" s="151">
        <f t="shared" si="23"/>
        <v>1777700</v>
      </c>
      <c r="H177" s="151">
        <f t="shared" si="23"/>
        <v>0</v>
      </c>
      <c r="I177" s="151">
        <f t="shared" si="23"/>
        <v>0</v>
      </c>
    </row>
    <row r="178" spans="1:9" s="2" customFormat="1" x14ac:dyDescent="0.2">
      <c r="A178" s="42" t="str">
        <f>'приложение 2'!A177</f>
        <v>Межбюджетные трансферты</v>
      </c>
      <c r="B178" s="193">
        <v>600</v>
      </c>
      <c r="C178" s="66" t="s">
        <v>11</v>
      </c>
      <c r="D178" s="57" t="s">
        <v>15</v>
      </c>
      <c r="E178" s="57" t="s">
        <v>373</v>
      </c>
      <c r="F178" s="57" t="s">
        <v>6</v>
      </c>
      <c r="G178" s="151">
        <f t="shared" si="23"/>
        <v>1777700</v>
      </c>
      <c r="H178" s="151">
        <f t="shared" si="23"/>
        <v>0</v>
      </c>
      <c r="I178" s="151">
        <f t="shared" si="23"/>
        <v>0</v>
      </c>
    </row>
    <row r="179" spans="1:9" s="2" customFormat="1" x14ac:dyDescent="0.2">
      <c r="A179" s="42" t="str">
        <f>'приложение 2'!A178</f>
        <v>Субсидии</v>
      </c>
      <c r="B179" s="193">
        <v>600</v>
      </c>
      <c r="C179" s="66" t="s">
        <v>11</v>
      </c>
      <c r="D179" s="57" t="s">
        <v>15</v>
      </c>
      <c r="E179" s="57" t="s">
        <v>373</v>
      </c>
      <c r="F179" s="57" t="s">
        <v>163</v>
      </c>
      <c r="G179" s="148">
        <f>'приложение 2'!F178</f>
        <v>1777700</v>
      </c>
      <c r="H179" s="148">
        <f>'приложение 2'!G178</f>
        <v>0</v>
      </c>
      <c r="I179" s="148">
        <f>'приложение 2'!H178</f>
        <v>0</v>
      </c>
    </row>
    <row r="180" spans="1:9" s="2" customFormat="1" x14ac:dyDescent="0.2">
      <c r="A180" s="48" t="s">
        <v>138</v>
      </c>
      <c r="B180" s="192">
        <v>600</v>
      </c>
      <c r="C180" s="65" t="s">
        <v>11</v>
      </c>
      <c r="D180" s="65" t="s">
        <v>35</v>
      </c>
      <c r="E180" s="65"/>
      <c r="F180" s="65"/>
      <c r="G180" s="154">
        <f>G181</f>
        <v>5853460.7999999998</v>
      </c>
      <c r="H180" s="154">
        <f>H181</f>
        <v>0</v>
      </c>
      <c r="I180" s="154">
        <f>I181</f>
        <v>4500000</v>
      </c>
    </row>
    <row r="181" spans="1:9" s="2" customFormat="1" x14ac:dyDescent="0.2">
      <c r="A181" s="179" t="s">
        <v>76</v>
      </c>
      <c r="B181" s="193">
        <v>600</v>
      </c>
      <c r="C181" s="66" t="s">
        <v>11</v>
      </c>
      <c r="D181" s="57" t="s">
        <v>35</v>
      </c>
      <c r="E181" s="57" t="s">
        <v>91</v>
      </c>
      <c r="F181" s="57"/>
      <c r="G181" s="151">
        <f>G188+G185+G182</f>
        <v>5853460.7999999998</v>
      </c>
      <c r="H181" s="151">
        <f>H188+H185</f>
        <v>0</v>
      </c>
      <c r="I181" s="151">
        <f>I188+I185</f>
        <v>4500000</v>
      </c>
    </row>
    <row r="182" spans="1:9" s="2" customFormat="1" ht="25.5" x14ac:dyDescent="0.2">
      <c r="A182" s="179" t="s">
        <v>270</v>
      </c>
      <c r="B182" s="193">
        <v>600</v>
      </c>
      <c r="C182" s="66" t="s">
        <v>11</v>
      </c>
      <c r="D182" s="57" t="s">
        <v>35</v>
      </c>
      <c r="E182" s="57" t="s">
        <v>269</v>
      </c>
      <c r="F182" s="57"/>
      <c r="G182" s="151">
        <f t="shared" ref="G182:I183" si="24">G183</f>
        <v>5662896.0099999998</v>
      </c>
      <c r="H182" s="151">
        <f t="shared" si="24"/>
        <v>0</v>
      </c>
      <c r="I182" s="151">
        <f t="shared" si="24"/>
        <v>0</v>
      </c>
    </row>
    <row r="183" spans="1:9" s="2" customFormat="1" ht="25.5" x14ac:dyDescent="0.2">
      <c r="A183" s="42" t="s">
        <v>94</v>
      </c>
      <c r="B183" s="193">
        <v>600</v>
      </c>
      <c r="C183" s="66" t="s">
        <v>11</v>
      </c>
      <c r="D183" s="57" t="s">
        <v>35</v>
      </c>
      <c r="E183" s="57" t="s">
        <v>269</v>
      </c>
      <c r="F183" s="57" t="s">
        <v>58</v>
      </c>
      <c r="G183" s="151">
        <f t="shared" si="24"/>
        <v>5662896.0099999998</v>
      </c>
      <c r="H183" s="151">
        <f t="shared" si="24"/>
        <v>0</v>
      </c>
      <c r="I183" s="151">
        <f t="shared" si="24"/>
        <v>0</v>
      </c>
    </row>
    <row r="184" spans="1:9" s="2" customFormat="1" ht="38.25" x14ac:dyDescent="0.2">
      <c r="A184" s="42" t="s">
        <v>84</v>
      </c>
      <c r="B184" s="193">
        <v>600</v>
      </c>
      <c r="C184" s="66" t="s">
        <v>11</v>
      </c>
      <c r="D184" s="57" t="s">
        <v>35</v>
      </c>
      <c r="E184" s="57" t="s">
        <v>269</v>
      </c>
      <c r="F184" s="57" t="s">
        <v>59</v>
      </c>
      <c r="G184" s="148">
        <f>'приложение 2'!F183</f>
        <v>5662896.0099999998</v>
      </c>
      <c r="H184" s="148">
        <f>'приложение 2'!G183</f>
        <v>0</v>
      </c>
      <c r="I184" s="148">
        <f>'приложение 2'!H183</f>
        <v>0</v>
      </c>
    </row>
    <row r="185" spans="1:9" s="2" customFormat="1" ht="25.5" x14ac:dyDescent="0.2">
      <c r="A185" s="179" t="s">
        <v>268</v>
      </c>
      <c r="B185" s="193">
        <v>600</v>
      </c>
      <c r="C185" s="66" t="s">
        <v>11</v>
      </c>
      <c r="D185" s="57" t="s">
        <v>35</v>
      </c>
      <c r="E185" s="57" t="s">
        <v>267</v>
      </c>
      <c r="F185" s="57"/>
      <c r="G185" s="151">
        <f t="shared" ref="G185:I186" si="25">G186</f>
        <v>190564.79</v>
      </c>
      <c r="H185" s="151">
        <f t="shared" si="25"/>
        <v>0</v>
      </c>
      <c r="I185" s="151">
        <f t="shared" si="25"/>
        <v>0</v>
      </c>
    </row>
    <row r="186" spans="1:9" s="2" customFormat="1" ht="25.5" x14ac:dyDescent="0.2">
      <c r="A186" s="42" t="s">
        <v>94</v>
      </c>
      <c r="B186" s="193">
        <v>600</v>
      </c>
      <c r="C186" s="66" t="s">
        <v>11</v>
      </c>
      <c r="D186" s="57" t="s">
        <v>35</v>
      </c>
      <c r="E186" s="57" t="s">
        <v>267</v>
      </c>
      <c r="F186" s="57" t="s">
        <v>58</v>
      </c>
      <c r="G186" s="151">
        <f t="shared" si="25"/>
        <v>190564.79</v>
      </c>
      <c r="H186" s="151">
        <f t="shared" si="25"/>
        <v>0</v>
      </c>
      <c r="I186" s="151">
        <f t="shared" si="25"/>
        <v>0</v>
      </c>
    </row>
    <row r="187" spans="1:9" s="2" customFormat="1" ht="38.25" x14ac:dyDescent="0.2">
      <c r="A187" s="42" t="s">
        <v>84</v>
      </c>
      <c r="B187" s="193">
        <v>600</v>
      </c>
      <c r="C187" s="66" t="s">
        <v>11</v>
      </c>
      <c r="D187" s="57" t="s">
        <v>35</v>
      </c>
      <c r="E187" s="57" t="s">
        <v>267</v>
      </c>
      <c r="F187" s="57" t="s">
        <v>59</v>
      </c>
      <c r="G187" s="148">
        <f>'приложение 2'!F186</f>
        <v>190564.79</v>
      </c>
      <c r="H187" s="148">
        <f>'приложение 2'!G186</f>
        <v>0</v>
      </c>
      <c r="I187" s="148">
        <f>'приложение 2'!H186</f>
        <v>0</v>
      </c>
    </row>
    <row r="188" spans="1:9" s="2" customFormat="1" ht="25.5" x14ac:dyDescent="0.2">
      <c r="A188" s="179" t="s">
        <v>167</v>
      </c>
      <c r="B188" s="193">
        <v>600</v>
      </c>
      <c r="C188" s="66" t="s">
        <v>11</v>
      </c>
      <c r="D188" s="57" t="s">
        <v>35</v>
      </c>
      <c r="E188" s="57" t="s">
        <v>165</v>
      </c>
      <c r="F188" s="57"/>
      <c r="G188" s="151">
        <f t="shared" ref="G188:I190" si="26">G189</f>
        <v>0</v>
      </c>
      <c r="H188" s="151">
        <f t="shared" si="26"/>
        <v>0</v>
      </c>
      <c r="I188" s="151">
        <f t="shared" si="26"/>
        <v>4500000</v>
      </c>
    </row>
    <row r="189" spans="1:9" s="2" customFormat="1" x14ac:dyDescent="0.2">
      <c r="A189" s="42" t="s">
        <v>294</v>
      </c>
      <c r="B189" s="193">
        <v>600</v>
      </c>
      <c r="C189" s="62" t="s">
        <v>11</v>
      </c>
      <c r="D189" s="57" t="s">
        <v>35</v>
      </c>
      <c r="E189" s="57" t="s">
        <v>166</v>
      </c>
      <c r="F189" s="57"/>
      <c r="G189" s="151">
        <f t="shared" si="26"/>
        <v>0</v>
      </c>
      <c r="H189" s="151">
        <f t="shared" si="26"/>
        <v>0</v>
      </c>
      <c r="I189" s="151">
        <f t="shared" si="26"/>
        <v>4500000</v>
      </c>
    </row>
    <row r="190" spans="1:9" s="2" customFormat="1" ht="25.5" x14ac:dyDescent="0.2">
      <c r="A190" s="42" t="s">
        <v>94</v>
      </c>
      <c r="B190" s="193">
        <v>600</v>
      </c>
      <c r="C190" s="62" t="s">
        <v>11</v>
      </c>
      <c r="D190" s="57" t="s">
        <v>35</v>
      </c>
      <c r="E190" s="57" t="s">
        <v>166</v>
      </c>
      <c r="F190" s="57" t="s">
        <v>58</v>
      </c>
      <c r="G190" s="151">
        <f t="shared" si="26"/>
        <v>0</v>
      </c>
      <c r="H190" s="151">
        <f t="shared" si="26"/>
        <v>0</v>
      </c>
      <c r="I190" s="151">
        <f t="shared" si="26"/>
        <v>4500000</v>
      </c>
    </row>
    <row r="191" spans="1:9" s="2" customFormat="1" ht="38.25" x14ac:dyDescent="0.2">
      <c r="A191" s="42" t="s">
        <v>84</v>
      </c>
      <c r="B191" s="193">
        <v>600</v>
      </c>
      <c r="C191" s="62" t="s">
        <v>11</v>
      </c>
      <c r="D191" s="57" t="s">
        <v>35</v>
      </c>
      <c r="E191" s="57" t="s">
        <v>166</v>
      </c>
      <c r="F191" s="57" t="s">
        <v>59</v>
      </c>
      <c r="G191" s="148">
        <f>'приложение 2'!F190</f>
        <v>0</v>
      </c>
      <c r="H191" s="148">
        <f>'приложение 2'!G190</f>
        <v>0</v>
      </c>
      <c r="I191" s="148">
        <f>'приложение 2'!H190</f>
        <v>4500000</v>
      </c>
    </row>
    <row r="192" spans="1:9" s="2" customFormat="1" ht="25.5" x14ac:dyDescent="0.2">
      <c r="A192" s="178" t="s">
        <v>21</v>
      </c>
      <c r="B192" s="192">
        <v>600</v>
      </c>
      <c r="C192" s="65" t="s">
        <v>11</v>
      </c>
      <c r="D192" s="65" t="s">
        <v>13</v>
      </c>
      <c r="E192" s="65"/>
      <c r="F192" s="65"/>
      <c r="G192" s="154">
        <f>G193+G202</f>
        <v>523469.4</v>
      </c>
      <c r="H192" s="154">
        <f>H193+H202</f>
        <v>1640086.4</v>
      </c>
      <c r="I192" s="154">
        <f>I193+I202</f>
        <v>3076119.4</v>
      </c>
    </row>
    <row r="193" spans="1:9" s="2" customFormat="1" ht="38.25" x14ac:dyDescent="0.2">
      <c r="A193" s="184" t="s">
        <v>343</v>
      </c>
      <c r="B193" s="193">
        <v>600</v>
      </c>
      <c r="C193" s="62" t="s">
        <v>11</v>
      </c>
      <c r="D193" s="57" t="s">
        <v>13</v>
      </c>
      <c r="E193" s="57" t="s">
        <v>104</v>
      </c>
      <c r="F193" s="57"/>
      <c r="G193" s="151">
        <f>G197+G194</f>
        <v>523469.4</v>
      </c>
      <c r="H193" s="151">
        <f>H197+H194</f>
        <v>523469.4</v>
      </c>
      <c r="I193" s="151">
        <f>I197+I194</f>
        <v>0</v>
      </c>
    </row>
    <row r="194" spans="1:9" s="2" customFormat="1" x14ac:dyDescent="0.2">
      <c r="A194" s="184" t="s">
        <v>295</v>
      </c>
      <c r="B194" s="193">
        <v>600</v>
      </c>
      <c r="C194" s="62" t="s">
        <v>11</v>
      </c>
      <c r="D194" s="57" t="s">
        <v>13</v>
      </c>
      <c r="E194" s="57" t="s">
        <v>137</v>
      </c>
      <c r="F194" s="57"/>
      <c r="G194" s="151">
        <f t="shared" ref="G194:I195" si="27">G195</f>
        <v>175069.4</v>
      </c>
      <c r="H194" s="151">
        <f t="shared" si="27"/>
        <v>175069.4</v>
      </c>
      <c r="I194" s="151">
        <f t="shared" si="27"/>
        <v>0</v>
      </c>
    </row>
    <row r="195" spans="1:9" s="2" customFormat="1" x14ac:dyDescent="0.2">
      <c r="A195" s="41" t="s">
        <v>62</v>
      </c>
      <c r="B195" s="193">
        <v>600</v>
      </c>
      <c r="C195" s="62" t="s">
        <v>11</v>
      </c>
      <c r="D195" s="57" t="s">
        <v>13</v>
      </c>
      <c r="E195" s="57" t="s">
        <v>137</v>
      </c>
      <c r="F195" s="57" t="s">
        <v>60</v>
      </c>
      <c r="G195" s="151">
        <f t="shared" si="27"/>
        <v>175069.4</v>
      </c>
      <c r="H195" s="151">
        <f t="shared" si="27"/>
        <v>175069.4</v>
      </c>
      <c r="I195" s="151">
        <f t="shared" si="27"/>
        <v>0</v>
      </c>
    </row>
    <row r="196" spans="1:9" s="2" customFormat="1" ht="51" x14ac:dyDescent="0.2">
      <c r="A196" s="42" t="s">
        <v>121</v>
      </c>
      <c r="B196" s="193">
        <v>600</v>
      </c>
      <c r="C196" s="62" t="s">
        <v>11</v>
      </c>
      <c r="D196" s="57" t="s">
        <v>13</v>
      </c>
      <c r="E196" s="57" t="s">
        <v>137</v>
      </c>
      <c r="F196" s="57" t="s">
        <v>65</v>
      </c>
      <c r="G196" s="148">
        <f>'приложение 2'!F195</f>
        <v>175069.4</v>
      </c>
      <c r="H196" s="148">
        <f>'приложение 2'!G195</f>
        <v>175069.4</v>
      </c>
      <c r="I196" s="148">
        <f>'приложение 2'!H195</f>
        <v>0</v>
      </c>
    </row>
    <row r="197" spans="1:9" s="2" customFormat="1" ht="25.5" x14ac:dyDescent="0.2">
      <c r="A197" s="184" t="s">
        <v>341</v>
      </c>
      <c r="B197" s="193">
        <v>600</v>
      </c>
      <c r="C197" s="62" t="s">
        <v>11</v>
      </c>
      <c r="D197" s="57" t="s">
        <v>13</v>
      </c>
      <c r="E197" s="57" t="s">
        <v>105</v>
      </c>
      <c r="F197" s="57"/>
      <c r="G197" s="151">
        <f>G198+G200</f>
        <v>348400</v>
      </c>
      <c r="H197" s="151">
        <f>H198+H200</f>
        <v>348400</v>
      </c>
      <c r="I197" s="151">
        <f>I198+I200</f>
        <v>0</v>
      </c>
    </row>
    <row r="198" spans="1:9" s="2" customFormat="1" ht="25.5" x14ac:dyDescent="0.2">
      <c r="A198" s="42" t="s">
        <v>94</v>
      </c>
      <c r="B198" s="193">
        <v>600</v>
      </c>
      <c r="C198" s="62" t="s">
        <v>11</v>
      </c>
      <c r="D198" s="57" t="s">
        <v>13</v>
      </c>
      <c r="E198" s="57" t="s">
        <v>105</v>
      </c>
      <c r="F198" s="57" t="s">
        <v>58</v>
      </c>
      <c r="G198" s="151">
        <f>G199</f>
        <v>10000</v>
      </c>
      <c r="H198" s="151">
        <f>H199</f>
        <v>10000</v>
      </c>
      <c r="I198" s="151">
        <f>I199</f>
        <v>0</v>
      </c>
    </row>
    <row r="199" spans="1:9" s="2" customFormat="1" ht="38.25" x14ac:dyDescent="0.2">
      <c r="A199" s="42" t="s">
        <v>84</v>
      </c>
      <c r="B199" s="193">
        <v>600</v>
      </c>
      <c r="C199" s="62" t="s">
        <v>11</v>
      </c>
      <c r="D199" s="57" t="s">
        <v>13</v>
      </c>
      <c r="E199" s="57" t="s">
        <v>105</v>
      </c>
      <c r="F199" s="57" t="s">
        <v>59</v>
      </c>
      <c r="G199" s="148">
        <f>'приложение 2'!F198</f>
        <v>10000</v>
      </c>
      <c r="H199" s="148">
        <f>'приложение 2'!G198</f>
        <v>10000</v>
      </c>
      <c r="I199" s="148">
        <f>'приложение 2'!H198</f>
        <v>0</v>
      </c>
    </row>
    <row r="200" spans="1:9" s="2" customFormat="1" x14ac:dyDescent="0.2">
      <c r="A200" s="41" t="s">
        <v>62</v>
      </c>
      <c r="B200" s="193">
        <v>600</v>
      </c>
      <c r="C200" s="62" t="s">
        <v>11</v>
      </c>
      <c r="D200" s="57" t="s">
        <v>13</v>
      </c>
      <c r="E200" s="57" t="s">
        <v>105</v>
      </c>
      <c r="F200" s="57" t="s">
        <v>60</v>
      </c>
      <c r="G200" s="151">
        <f>G201</f>
        <v>338400</v>
      </c>
      <c r="H200" s="151">
        <f>H201</f>
        <v>338400</v>
      </c>
      <c r="I200" s="151">
        <f>I201</f>
        <v>0</v>
      </c>
    </row>
    <row r="201" spans="1:9" s="2" customFormat="1" ht="51" x14ac:dyDescent="0.2">
      <c r="A201" s="42" t="s">
        <v>121</v>
      </c>
      <c r="B201" s="193">
        <v>600</v>
      </c>
      <c r="C201" s="62" t="s">
        <v>11</v>
      </c>
      <c r="D201" s="57" t="s">
        <v>13</v>
      </c>
      <c r="E201" s="57" t="s">
        <v>105</v>
      </c>
      <c r="F201" s="57" t="s">
        <v>65</v>
      </c>
      <c r="G201" s="148">
        <f>'приложение 2'!F200</f>
        <v>338400</v>
      </c>
      <c r="H201" s="148">
        <f>'приложение 2'!G200</f>
        <v>338400</v>
      </c>
      <c r="I201" s="148">
        <f>'приложение 2'!H200</f>
        <v>0</v>
      </c>
    </row>
    <row r="202" spans="1:9" s="2" customFormat="1" x14ac:dyDescent="0.2">
      <c r="A202" s="179" t="s">
        <v>76</v>
      </c>
      <c r="B202" s="193">
        <v>600</v>
      </c>
      <c r="C202" s="62" t="s">
        <v>11</v>
      </c>
      <c r="D202" s="57" t="s">
        <v>13</v>
      </c>
      <c r="E202" s="57" t="s">
        <v>91</v>
      </c>
      <c r="F202" s="57"/>
      <c r="G202" s="151">
        <f>G214+G203+G206+G209</f>
        <v>0</v>
      </c>
      <c r="H202" s="151">
        <f>H214+H203+H206+H209</f>
        <v>1116617</v>
      </c>
      <c r="I202" s="151">
        <f>I214+I203+I206+I209</f>
        <v>3076119.4</v>
      </c>
    </row>
    <row r="203" spans="1:9" x14ac:dyDescent="0.2">
      <c r="A203" s="184" t="s">
        <v>295</v>
      </c>
      <c r="B203" s="193">
        <v>600</v>
      </c>
      <c r="C203" s="62" t="s">
        <v>11</v>
      </c>
      <c r="D203" s="57" t="s">
        <v>13</v>
      </c>
      <c r="E203" s="57" t="s">
        <v>296</v>
      </c>
      <c r="F203" s="57"/>
      <c r="G203" s="151">
        <f t="shared" ref="G203:I204" si="28">G204</f>
        <v>0</v>
      </c>
      <c r="H203" s="151">
        <f t="shared" si="28"/>
        <v>0</v>
      </c>
      <c r="I203" s="151">
        <f t="shared" si="28"/>
        <v>175069.4</v>
      </c>
    </row>
    <row r="204" spans="1:9" x14ac:dyDescent="0.2">
      <c r="A204" s="41" t="s">
        <v>62</v>
      </c>
      <c r="B204" s="193">
        <v>600</v>
      </c>
      <c r="C204" s="62" t="s">
        <v>11</v>
      </c>
      <c r="D204" s="57" t="s">
        <v>13</v>
      </c>
      <c r="E204" s="57" t="s">
        <v>296</v>
      </c>
      <c r="F204" s="57" t="s">
        <v>60</v>
      </c>
      <c r="G204" s="151">
        <f t="shared" si="28"/>
        <v>0</v>
      </c>
      <c r="H204" s="151">
        <f t="shared" si="28"/>
        <v>0</v>
      </c>
      <c r="I204" s="151">
        <f t="shared" si="28"/>
        <v>175069.4</v>
      </c>
    </row>
    <row r="205" spans="1:9" ht="51" x14ac:dyDescent="0.2">
      <c r="A205" s="42" t="s">
        <v>121</v>
      </c>
      <c r="B205" s="193">
        <v>600</v>
      </c>
      <c r="C205" s="62" t="s">
        <v>11</v>
      </c>
      <c r="D205" s="57" t="s">
        <v>13</v>
      </c>
      <c r="E205" s="57" t="s">
        <v>296</v>
      </c>
      <c r="F205" s="57" t="s">
        <v>65</v>
      </c>
      <c r="G205" s="148">
        <f>'приложение 2'!F204</f>
        <v>0</v>
      </c>
      <c r="H205" s="148">
        <f>'приложение 2'!G204</f>
        <v>0</v>
      </c>
      <c r="I205" s="148">
        <f>'приложение 2'!H204</f>
        <v>175069.4</v>
      </c>
    </row>
    <row r="206" spans="1:9" ht="38.25" x14ac:dyDescent="0.2">
      <c r="A206" s="42" t="s">
        <v>299</v>
      </c>
      <c r="B206" s="193">
        <v>600</v>
      </c>
      <c r="C206" s="62" t="s">
        <v>11</v>
      </c>
      <c r="D206" s="57" t="s">
        <v>13</v>
      </c>
      <c r="E206" s="57" t="s">
        <v>298</v>
      </c>
      <c r="F206" s="57"/>
      <c r="G206" s="151">
        <f t="shared" ref="G206:I207" si="29">G207</f>
        <v>0</v>
      </c>
      <c r="H206" s="151">
        <f t="shared" si="29"/>
        <v>1102100</v>
      </c>
      <c r="I206" s="151">
        <f t="shared" si="29"/>
        <v>2516900</v>
      </c>
    </row>
    <row r="207" spans="1:9" ht="25.5" x14ac:dyDescent="0.2">
      <c r="A207" s="42" t="s">
        <v>94</v>
      </c>
      <c r="B207" s="193">
        <v>600</v>
      </c>
      <c r="C207" s="62" t="s">
        <v>11</v>
      </c>
      <c r="D207" s="57" t="s">
        <v>13</v>
      </c>
      <c r="E207" s="57" t="s">
        <v>298</v>
      </c>
      <c r="F207" s="57" t="s">
        <v>58</v>
      </c>
      <c r="G207" s="151">
        <f t="shared" si="29"/>
        <v>0</v>
      </c>
      <c r="H207" s="151">
        <f t="shared" si="29"/>
        <v>1102100</v>
      </c>
      <c r="I207" s="151">
        <f t="shared" si="29"/>
        <v>2516900</v>
      </c>
    </row>
    <row r="208" spans="1:9" ht="38.25" x14ac:dyDescent="0.2">
      <c r="A208" s="42" t="s">
        <v>84</v>
      </c>
      <c r="B208" s="193">
        <v>600</v>
      </c>
      <c r="C208" s="62" t="s">
        <v>11</v>
      </c>
      <c r="D208" s="57" t="s">
        <v>13</v>
      </c>
      <c r="E208" s="57" t="s">
        <v>298</v>
      </c>
      <c r="F208" s="57" t="s">
        <v>59</v>
      </c>
      <c r="G208" s="148">
        <f>'приложение 2'!F207</f>
        <v>0</v>
      </c>
      <c r="H208" s="148">
        <f>'приложение 2'!G207</f>
        <v>1102100</v>
      </c>
      <c r="I208" s="148">
        <f>'приложение 2'!H207</f>
        <v>2516900</v>
      </c>
    </row>
    <row r="209" spans="1:10" ht="25.5" x14ac:dyDescent="0.2">
      <c r="A209" s="184" t="s">
        <v>341</v>
      </c>
      <c r="B209" s="193">
        <v>600</v>
      </c>
      <c r="C209" s="62" t="s">
        <v>11</v>
      </c>
      <c r="D209" s="57" t="s">
        <v>13</v>
      </c>
      <c r="E209" s="57" t="s">
        <v>297</v>
      </c>
      <c r="F209" s="57"/>
      <c r="G209" s="151">
        <f>G210+G212</f>
        <v>0</v>
      </c>
      <c r="H209" s="151">
        <f>H210+H212</f>
        <v>0</v>
      </c>
      <c r="I209" s="151">
        <f>I210+I212</f>
        <v>348400</v>
      </c>
    </row>
    <row r="210" spans="1:10" ht="25.5" x14ac:dyDescent="0.2">
      <c r="A210" s="42" t="s">
        <v>94</v>
      </c>
      <c r="B210" s="193">
        <v>600</v>
      </c>
      <c r="C210" s="62" t="s">
        <v>11</v>
      </c>
      <c r="D210" s="57" t="s">
        <v>13</v>
      </c>
      <c r="E210" s="57" t="s">
        <v>297</v>
      </c>
      <c r="F210" s="57" t="s">
        <v>58</v>
      </c>
      <c r="G210" s="151">
        <f>G211</f>
        <v>0</v>
      </c>
      <c r="H210" s="151">
        <f>H211</f>
        <v>0</v>
      </c>
      <c r="I210" s="151">
        <f>I211</f>
        <v>10000</v>
      </c>
    </row>
    <row r="211" spans="1:10" ht="38.25" x14ac:dyDescent="0.2">
      <c r="A211" s="42" t="s">
        <v>84</v>
      </c>
      <c r="B211" s="193">
        <v>600</v>
      </c>
      <c r="C211" s="62" t="s">
        <v>11</v>
      </c>
      <c r="D211" s="57" t="s">
        <v>13</v>
      </c>
      <c r="E211" s="57" t="s">
        <v>297</v>
      </c>
      <c r="F211" s="57" t="s">
        <v>59</v>
      </c>
      <c r="G211" s="148">
        <f>'приложение 2'!F210</f>
        <v>0</v>
      </c>
      <c r="H211" s="148">
        <f>'приложение 2'!G210</f>
        <v>0</v>
      </c>
      <c r="I211" s="148">
        <f>'приложение 2'!H210</f>
        <v>10000</v>
      </c>
    </row>
    <row r="212" spans="1:10" x14ac:dyDescent="0.2">
      <c r="A212" s="41" t="s">
        <v>62</v>
      </c>
      <c r="B212" s="193">
        <v>600</v>
      </c>
      <c r="C212" s="62" t="s">
        <v>11</v>
      </c>
      <c r="D212" s="57" t="s">
        <v>13</v>
      </c>
      <c r="E212" s="57" t="s">
        <v>297</v>
      </c>
      <c r="F212" s="57" t="s">
        <v>60</v>
      </c>
      <c r="G212" s="151">
        <f>G213</f>
        <v>0</v>
      </c>
      <c r="H212" s="151">
        <f>H213</f>
        <v>0</v>
      </c>
      <c r="I212" s="151">
        <f>I213</f>
        <v>338400</v>
      </c>
    </row>
    <row r="213" spans="1:10" ht="51" x14ac:dyDescent="0.2">
      <c r="A213" s="42" t="s">
        <v>121</v>
      </c>
      <c r="B213" s="193">
        <v>600</v>
      </c>
      <c r="C213" s="62" t="s">
        <v>11</v>
      </c>
      <c r="D213" s="57" t="s">
        <v>13</v>
      </c>
      <c r="E213" s="57" t="s">
        <v>297</v>
      </c>
      <c r="F213" s="57" t="s">
        <v>65</v>
      </c>
      <c r="G213" s="148">
        <f>'приложение 2'!F212</f>
        <v>0</v>
      </c>
      <c r="H213" s="148">
        <f>'приложение 2'!G212</f>
        <v>0</v>
      </c>
      <c r="I213" s="148">
        <f>'приложение 2'!H212</f>
        <v>338400</v>
      </c>
    </row>
    <row r="214" spans="1:10" ht="38.25" x14ac:dyDescent="0.2">
      <c r="A214" s="184" t="s">
        <v>249</v>
      </c>
      <c r="B214" s="193">
        <v>600</v>
      </c>
      <c r="C214" s="62" t="s">
        <v>11</v>
      </c>
      <c r="D214" s="57" t="s">
        <v>13</v>
      </c>
      <c r="E214" s="57" t="s">
        <v>248</v>
      </c>
      <c r="F214" s="57"/>
      <c r="G214" s="151">
        <f t="shared" ref="G214:I215" si="30">G215</f>
        <v>0</v>
      </c>
      <c r="H214" s="151">
        <f t="shared" si="30"/>
        <v>14517</v>
      </c>
      <c r="I214" s="151">
        <f t="shared" si="30"/>
        <v>35750</v>
      </c>
    </row>
    <row r="215" spans="1:10" ht="25.5" x14ac:dyDescent="0.2">
      <c r="A215" s="42" t="s">
        <v>94</v>
      </c>
      <c r="B215" s="193">
        <v>600</v>
      </c>
      <c r="C215" s="62" t="s">
        <v>11</v>
      </c>
      <c r="D215" s="57" t="s">
        <v>13</v>
      </c>
      <c r="E215" s="57" t="s">
        <v>248</v>
      </c>
      <c r="F215" s="57" t="s">
        <v>58</v>
      </c>
      <c r="G215" s="151">
        <f t="shared" si="30"/>
        <v>0</v>
      </c>
      <c r="H215" s="151">
        <f t="shared" si="30"/>
        <v>14517</v>
      </c>
      <c r="I215" s="151">
        <f t="shared" si="30"/>
        <v>35750</v>
      </c>
    </row>
    <row r="216" spans="1:10" ht="38.25" x14ac:dyDescent="0.2">
      <c r="A216" s="42" t="s">
        <v>84</v>
      </c>
      <c r="B216" s="193">
        <v>600</v>
      </c>
      <c r="C216" s="62" t="s">
        <v>11</v>
      </c>
      <c r="D216" s="57" t="s">
        <v>13</v>
      </c>
      <c r="E216" s="57" t="s">
        <v>248</v>
      </c>
      <c r="F216" s="57" t="s">
        <v>59</v>
      </c>
      <c r="G216" s="148">
        <f>'приложение 2'!F215</f>
        <v>0</v>
      </c>
      <c r="H216" s="148">
        <f>'приложение 2'!G215</f>
        <v>14517</v>
      </c>
      <c r="I216" s="148">
        <f>'приложение 2'!H215</f>
        <v>35750</v>
      </c>
    </row>
    <row r="217" spans="1:10" ht="15" x14ac:dyDescent="0.25">
      <c r="A217" s="181" t="s">
        <v>22</v>
      </c>
      <c r="B217" s="191">
        <v>600</v>
      </c>
      <c r="C217" s="67" t="s">
        <v>12</v>
      </c>
      <c r="D217" s="63"/>
      <c r="E217" s="63"/>
      <c r="F217" s="63"/>
      <c r="G217" s="153">
        <f>G218+G240+G266</f>
        <v>156436572.62</v>
      </c>
      <c r="H217" s="153">
        <f>H218+H240+H266</f>
        <v>241178047</v>
      </c>
      <c r="I217" s="153">
        <f>I218+I240+I266</f>
        <v>110902410</v>
      </c>
    </row>
    <row r="218" spans="1:10" x14ac:dyDescent="0.2">
      <c r="A218" s="49" t="s">
        <v>23</v>
      </c>
      <c r="B218" s="192">
        <v>600</v>
      </c>
      <c r="C218" s="65" t="s">
        <v>12</v>
      </c>
      <c r="D218" s="65" t="s">
        <v>2</v>
      </c>
      <c r="E218" s="68"/>
      <c r="F218" s="68"/>
      <c r="G218" s="154">
        <f>G219</f>
        <v>10509292</v>
      </c>
      <c r="H218" s="154">
        <f>H219</f>
        <v>116548537</v>
      </c>
      <c r="I218" s="154">
        <f>I219</f>
        <v>35349800</v>
      </c>
    </row>
    <row r="219" spans="1:10" x14ac:dyDescent="0.2">
      <c r="A219" s="179" t="s">
        <v>76</v>
      </c>
      <c r="B219" s="193">
        <v>600</v>
      </c>
      <c r="C219" s="66" t="s">
        <v>12</v>
      </c>
      <c r="D219" s="66" t="s">
        <v>2</v>
      </c>
      <c r="E219" s="57" t="s">
        <v>91</v>
      </c>
      <c r="F219" s="63"/>
      <c r="G219" s="155">
        <f>G223+G234+G226+G231+G237+G220</f>
        <v>10509292</v>
      </c>
      <c r="H219" s="155">
        <f>H223+H234+H226+H231+H237+H220</f>
        <v>116548537</v>
      </c>
      <c r="I219" s="155">
        <f>I223+I234+I226+I231+I237+I220</f>
        <v>35349800</v>
      </c>
    </row>
    <row r="220" spans="1:10" x14ac:dyDescent="0.2">
      <c r="A220" s="41" t="s">
        <v>384</v>
      </c>
      <c r="B220" s="193">
        <v>600</v>
      </c>
      <c r="C220" s="66" t="s">
        <v>12</v>
      </c>
      <c r="D220" s="66" t="s">
        <v>2</v>
      </c>
      <c r="E220" s="57" t="s">
        <v>123</v>
      </c>
      <c r="F220" s="57"/>
      <c r="G220" s="155">
        <f t="shared" ref="G220:I221" si="31">G221</f>
        <v>56000</v>
      </c>
      <c r="H220" s="155">
        <f t="shared" si="31"/>
        <v>0</v>
      </c>
      <c r="I220" s="155">
        <f t="shared" si="31"/>
        <v>0</v>
      </c>
      <c r="J220" s="233"/>
    </row>
    <row r="221" spans="1:10" ht="25.5" x14ac:dyDescent="0.2">
      <c r="A221" s="36" t="s">
        <v>94</v>
      </c>
      <c r="B221" s="193">
        <v>600</v>
      </c>
      <c r="C221" s="66" t="s">
        <v>12</v>
      </c>
      <c r="D221" s="66" t="s">
        <v>2</v>
      </c>
      <c r="E221" s="57" t="s">
        <v>123</v>
      </c>
      <c r="F221" s="57" t="s">
        <v>58</v>
      </c>
      <c r="G221" s="155">
        <f t="shared" si="31"/>
        <v>56000</v>
      </c>
      <c r="H221" s="155">
        <f t="shared" si="31"/>
        <v>0</v>
      </c>
      <c r="I221" s="155">
        <f t="shared" si="31"/>
        <v>0</v>
      </c>
      <c r="J221" s="233"/>
    </row>
    <row r="222" spans="1:10" ht="38.25" x14ac:dyDescent="0.2">
      <c r="A222" s="36" t="s">
        <v>84</v>
      </c>
      <c r="B222" s="193">
        <v>600</v>
      </c>
      <c r="C222" s="66" t="s">
        <v>12</v>
      </c>
      <c r="D222" s="66" t="s">
        <v>2</v>
      </c>
      <c r="E222" s="57" t="s">
        <v>123</v>
      </c>
      <c r="F222" s="57" t="s">
        <v>59</v>
      </c>
      <c r="G222" s="148">
        <f>'приложение 2'!F221</f>
        <v>56000</v>
      </c>
      <c r="H222" s="148">
        <f>'приложение 2'!G221</f>
        <v>0</v>
      </c>
      <c r="I222" s="148">
        <f>'приложение 2'!H221</f>
        <v>0</v>
      </c>
      <c r="J222" s="233"/>
    </row>
    <row r="223" spans="1:10" ht="25.5" x14ac:dyDescent="0.2">
      <c r="A223" s="41" t="s">
        <v>124</v>
      </c>
      <c r="B223" s="193">
        <v>600</v>
      </c>
      <c r="C223" s="66" t="s">
        <v>12</v>
      </c>
      <c r="D223" s="66" t="s">
        <v>2</v>
      </c>
      <c r="E223" s="57" t="s">
        <v>123</v>
      </c>
      <c r="F223" s="57"/>
      <c r="G223" s="155">
        <f t="shared" ref="G223:I224" si="32">G224</f>
        <v>102500</v>
      </c>
      <c r="H223" s="155">
        <f t="shared" si="32"/>
        <v>0</v>
      </c>
      <c r="I223" s="155">
        <f t="shared" si="32"/>
        <v>0</v>
      </c>
    </row>
    <row r="224" spans="1:10" ht="25.5" x14ac:dyDescent="0.2">
      <c r="A224" s="42" t="s">
        <v>94</v>
      </c>
      <c r="B224" s="193">
        <v>600</v>
      </c>
      <c r="C224" s="66" t="s">
        <v>12</v>
      </c>
      <c r="D224" s="66" t="s">
        <v>2</v>
      </c>
      <c r="E224" s="57" t="s">
        <v>123</v>
      </c>
      <c r="F224" s="57" t="s">
        <v>58</v>
      </c>
      <c r="G224" s="155">
        <f t="shared" si="32"/>
        <v>102500</v>
      </c>
      <c r="H224" s="155">
        <f t="shared" si="32"/>
        <v>0</v>
      </c>
      <c r="I224" s="155">
        <f t="shared" si="32"/>
        <v>0</v>
      </c>
    </row>
    <row r="225" spans="1:9" ht="38.25" x14ac:dyDescent="0.2">
      <c r="A225" s="42" t="s">
        <v>84</v>
      </c>
      <c r="B225" s="193">
        <v>600</v>
      </c>
      <c r="C225" s="66" t="s">
        <v>12</v>
      </c>
      <c r="D225" s="66" t="s">
        <v>2</v>
      </c>
      <c r="E225" s="57" t="s">
        <v>123</v>
      </c>
      <c r="F225" s="57" t="s">
        <v>59</v>
      </c>
      <c r="G225" s="148">
        <f>'приложение 2'!F224</f>
        <v>102500</v>
      </c>
      <c r="H225" s="148">
        <f>'приложение 2'!G224</f>
        <v>0</v>
      </c>
      <c r="I225" s="148">
        <f>'приложение 2'!H224</f>
        <v>0</v>
      </c>
    </row>
    <row r="226" spans="1:9" ht="38.25" x14ac:dyDescent="0.2">
      <c r="A226" s="42" t="s">
        <v>300</v>
      </c>
      <c r="B226" s="193">
        <v>600</v>
      </c>
      <c r="C226" s="66" t="s">
        <v>12</v>
      </c>
      <c r="D226" s="66" t="s">
        <v>2</v>
      </c>
      <c r="E226" s="57" t="s">
        <v>242</v>
      </c>
      <c r="F226" s="57"/>
      <c r="G226" s="155">
        <f>G227+G229</f>
        <v>2636892</v>
      </c>
      <c r="H226" s="155">
        <f>H227+H229</f>
        <v>35349800</v>
      </c>
      <c r="I226" s="155">
        <f>I227+I229</f>
        <v>35349800</v>
      </c>
    </row>
    <row r="227" spans="1:9" ht="25.5" x14ac:dyDescent="0.2">
      <c r="A227" s="42" t="s">
        <v>94</v>
      </c>
      <c r="B227" s="193">
        <v>600</v>
      </c>
      <c r="C227" s="66" t="s">
        <v>12</v>
      </c>
      <c r="D227" s="66" t="s">
        <v>2</v>
      </c>
      <c r="E227" s="57" t="s">
        <v>242</v>
      </c>
      <c r="F227" s="57" t="s">
        <v>58</v>
      </c>
      <c r="G227" s="155">
        <f>G228</f>
        <v>66826.039999999994</v>
      </c>
      <c r="H227" s="155">
        <f>H228</f>
        <v>157200</v>
      </c>
      <c r="I227" s="155">
        <f>I228</f>
        <v>157200</v>
      </c>
    </row>
    <row r="228" spans="1:9" ht="38.25" x14ac:dyDescent="0.2">
      <c r="A228" s="42" t="s">
        <v>84</v>
      </c>
      <c r="B228" s="193">
        <v>600</v>
      </c>
      <c r="C228" s="66" t="s">
        <v>12</v>
      </c>
      <c r="D228" s="66" t="s">
        <v>2</v>
      </c>
      <c r="E228" s="57" t="s">
        <v>242</v>
      </c>
      <c r="F228" s="57" t="s">
        <v>59</v>
      </c>
      <c r="G228" s="148">
        <f>'приложение 2'!F227</f>
        <v>66826.039999999994</v>
      </c>
      <c r="H228" s="148">
        <f>'приложение 2'!G227</f>
        <v>157200</v>
      </c>
      <c r="I228" s="148">
        <f>'приложение 2'!H227</f>
        <v>157200</v>
      </c>
    </row>
    <row r="229" spans="1:9" ht="25.5" x14ac:dyDescent="0.2">
      <c r="A229" s="41" t="s">
        <v>89</v>
      </c>
      <c r="B229" s="193">
        <v>600</v>
      </c>
      <c r="C229" s="66" t="s">
        <v>12</v>
      </c>
      <c r="D229" s="66" t="s">
        <v>2</v>
      </c>
      <c r="E229" s="57" t="s">
        <v>242</v>
      </c>
      <c r="F229" s="57" t="s">
        <v>66</v>
      </c>
      <c r="G229" s="155">
        <f>G230</f>
        <v>2570065.96</v>
      </c>
      <c r="H229" s="155">
        <f>H230</f>
        <v>35192600</v>
      </c>
      <c r="I229" s="155">
        <f>I230</f>
        <v>35192600</v>
      </c>
    </row>
    <row r="230" spans="1:9" x14ac:dyDescent="0.2">
      <c r="A230" s="41" t="s">
        <v>81</v>
      </c>
      <c r="B230" s="193">
        <v>600</v>
      </c>
      <c r="C230" s="66" t="s">
        <v>12</v>
      </c>
      <c r="D230" s="66" t="s">
        <v>2</v>
      </c>
      <c r="E230" s="57" t="s">
        <v>242</v>
      </c>
      <c r="F230" s="57" t="s">
        <v>67</v>
      </c>
      <c r="G230" s="148">
        <f>'приложение 2'!F229</f>
        <v>2570065.96</v>
      </c>
      <c r="H230" s="148">
        <f>'приложение 2'!G229</f>
        <v>35192600</v>
      </c>
      <c r="I230" s="148">
        <f>'приложение 2'!H229</f>
        <v>35192600</v>
      </c>
    </row>
    <row r="231" spans="1:9" ht="25.5" x14ac:dyDescent="0.2">
      <c r="A231" s="41" t="s">
        <v>364</v>
      </c>
      <c r="B231" s="209">
        <v>600</v>
      </c>
      <c r="C231" s="66" t="s">
        <v>12</v>
      </c>
      <c r="D231" s="66" t="s">
        <v>2</v>
      </c>
      <c r="E231" s="57" t="s">
        <v>353</v>
      </c>
      <c r="F231" s="57"/>
      <c r="G231" s="69">
        <f t="shared" ref="G231:I232" si="33">G232</f>
        <v>0</v>
      </c>
      <c r="H231" s="69">
        <f t="shared" si="33"/>
        <v>77138800</v>
      </c>
      <c r="I231" s="69">
        <f t="shared" si="33"/>
        <v>0</v>
      </c>
    </row>
    <row r="232" spans="1:9" ht="25.5" x14ac:dyDescent="0.2">
      <c r="A232" s="41" t="s">
        <v>89</v>
      </c>
      <c r="B232" s="209">
        <v>600</v>
      </c>
      <c r="C232" s="66" t="s">
        <v>12</v>
      </c>
      <c r="D232" s="66" t="s">
        <v>2</v>
      </c>
      <c r="E232" s="57" t="s">
        <v>353</v>
      </c>
      <c r="F232" s="57" t="s">
        <v>66</v>
      </c>
      <c r="G232" s="69">
        <f t="shared" si="33"/>
        <v>0</v>
      </c>
      <c r="H232" s="69">
        <f t="shared" si="33"/>
        <v>77138800</v>
      </c>
      <c r="I232" s="69">
        <f t="shared" si="33"/>
        <v>0</v>
      </c>
    </row>
    <row r="233" spans="1:9" x14ac:dyDescent="0.2">
      <c r="A233" s="41" t="s">
        <v>81</v>
      </c>
      <c r="B233" s="209">
        <v>600</v>
      </c>
      <c r="C233" s="66" t="s">
        <v>12</v>
      </c>
      <c r="D233" s="66" t="s">
        <v>2</v>
      </c>
      <c r="E233" s="57" t="s">
        <v>353</v>
      </c>
      <c r="F233" s="57" t="s">
        <v>67</v>
      </c>
      <c r="G233" s="151">
        <f>'приложение 2'!F232</f>
        <v>0</v>
      </c>
      <c r="H233" s="151">
        <f>'приложение 2'!G232</f>
        <v>77138800</v>
      </c>
      <c r="I233" s="151">
        <f>'приложение 2'!H232</f>
        <v>0</v>
      </c>
    </row>
    <row r="234" spans="1:9" ht="51" x14ac:dyDescent="0.2">
      <c r="A234" s="41" t="s">
        <v>301</v>
      </c>
      <c r="B234" s="209">
        <v>600</v>
      </c>
      <c r="C234" s="66" t="s">
        <v>12</v>
      </c>
      <c r="D234" s="66" t="s">
        <v>2</v>
      </c>
      <c r="E234" s="57" t="s">
        <v>213</v>
      </c>
      <c r="F234" s="57"/>
      <c r="G234" s="155">
        <f t="shared" ref="G234:I235" si="34">G235</f>
        <v>7713900</v>
      </c>
      <c r="H234" s="155">
        <f t="shared" si="34"/>
        <v>0</v>
      </c>
      <c r="I234" s="155">
        <f t="shared" si="34"/>
        <v>0</v>
      </c>
    </row>
    <row r="235" spans="1:9" ht="25.5" x14ac:dyDescent="0.2">
      <c r="A235" s="41" t="s">
        <v>89</v>
      </c>
      <c r="B235" s="209">
        <v>600</v>
      </c>
      <c r="C235" s="66" t="s">
        <v>12</v>
      </c>
      <c r="D235" s="66" t="s">
        <v>2</v>
      </c>
      <c r="E235" s="57" t="s">
        <v>213</v>
      </c>
      <c r="F235" s="57" t="s">
        <v>66</v>
      </c>
      <c r="G235" s="155">
        <f t="shared" si="34"/>
        <v>7713900</v>
      </c>
      <c r="H235" s="155">
        <f t="shared" si="34"/>
        <v>0</v>
      </c>
      <c r="I235" s="155">
        <f t="shared" si="34"/>
        <v>0</v>
      </c>
    </row>
    <row r="236" spans="1:9" x14ac:dyDescent="0.2">
      <c r="A236" s="41" t="s">
        <v>81</v>
      </c>
      <c r="B236" s="209">
        <v>600</v>
      </c>
      <c r="C236" s="66" t="s">
        <v>12</v>
      </c>
      <c r="D236" s="66" t="s">
        <v>2</v>
      </c>
      <c r="E236" s="57" t="s">
        <v>213</v>
      </c>
      <c r="F236" s="57" t="s">
        <v>67</v>
      </c>
      <c r="G236" s="151">
        <f>'приложение 2'!F235</f>
        <v>7713900</v>
      </c>
      <c r="H236" s="151">
        <f>'приложение 2'!G235</f>
        <v>0</v>
      </c>
      <c r="I236" s="151">
        <f>'приложение 2'!H235</f>
        <v>0</v>
      </c>
    </row>
    <row r="237" spans="1:9" ht="63.75" x14ac:dyDescent="0.2">
      <c r="A237" s="41" t="s">
        <v>354</v>
      </c>
      <c r="B237" s="209">
        <v>600</v>
      </c>
      <c r="C237" s="66" t="s">
        <v>12</v>
      </c>
      <c r="D237" s="66" t="s">
        <v>2</v>
      </c>
      <c r="E237" s="57" t="s">
        <v>355</v>
      </c>
      <c r="F237" s="57"/>
      <c r="G237" s="69">
        <f t="shared" ref="G237:I238" si="35">G238</f>
        <v>0</v>
      </c>
      <c r="H237" s="69">
        <f t="shared" si="35"/>
        <v>4059937</v>
      </c>
      <c r="I237" s="69">
        <f t="shared" si="35"/>
        <v>0</v>
      </c>
    </row>
    <row r="238" spans="1:9" ht="25.5" x14ac:dyDescent="0.2">
      <c r="A238" s="41" t="s">
        <v>89</v>
      </c>
      <c r="B238" s="209">
        <v>600</v>
      </c>
      <c r="C238" s="66" t="s">
        <v>12</v>
      </c>
      <c r="D238" s="66" t="s">
        <v>2</v>
      </c>
      <c r="E238" s="57" t="s">
        <v>355</v>
      </c>
      <c r="F238" s="57" t="s">
        <v>66</v>
      </c>
      <c r="G238" s="69">
        <f t="shared" si="35"/>
        <v>0</v>
      </c>
      <c r="H238" s="69">
        <f t="shared" si="35"/>
        <v>4059937</v>
      </c>
      <c r="I238" s="69">
        <f t="shared" si="35"/>
        <v>0</v>
      </c>
    </row>
    <row r="239" spans="1:9" x14ac:dyDescent="0.2">
      <c r="A239" s="41" t="s">
        <v>81</v>
      </c>
      <c r="B239" s="209">
        <v>600</v>
      </c>
      <c r="C239" s="66" t="s">
        <v>12</v>
      </c>
      <c r="D239" s="66" t="s">
        <v>2</v>
      </c>
      <c r="E239" s="57" t="s">
        <v>355</v>
      </c>
      <c r="F239" s="57" t="s">
        <v>67</v>
      </c>
      <c r="G239" s="151">
        <f>'приложение 2'!F238</f>
        <v>0</v>
      </c>
      <c r="H239" s="151">
        <f>'приложение 2'!G238</f>
        <v>4059937</v>
      </c>
      <c r="I239" s="151">
        <f>'приложение 2'!H238</f>
        <v>0</v>
      </c>
    </row>
    <row r="240" spans="1:9" x14ac:dyDescent="0.2">
      <c r="A240" s="48" t="s">
        <v>50</v>
      </c>
      <c r="B240" s="192">
        <v>600</v>
      </c>
      <c r="C240" s="65" t="s">
        <v>12</v>
      </c>
      <c r="D240" s="65" t="s">
        <v>4</v>
      </c>
      <c r="E240" s="65"/>
      <c r="F240" s="65"/>
      <c r="G240" s="154">
        <f>G241</f>
        <v>139356480.62</v>
      </c>
      <c r="H240" s="154">
        <f>H241</f>
        <v>105162610</v>
      </c>
      <c r="I240" s="154">
        <f>I241</f>
        <v>75552610</v>
      </c>
    </row>
    <row r="241" spans="1:9" x14ac:dyDescent="0.2">
      <c r="A241" s="179" t="s">
        <v>76</v>
      </c>
      <c r="B241" s="193">
        <v>600</v>
      </c>
      <c r="C241" s="66" t="s">
        <v>12</v>
      </c>
      <c r="D241" s="66" t="s">
        <v>4</v>
      </c>
      <c r="E241" s="57" t="s">
        <v>91</v>
      </c>
      <c r="F241" s="57"/>
      <c r="G241" s="156">
        <f>G245+G248+G260+G263+G251+G254+G257+G242</f>
        <v>139356480.62</v>
      </c>
      <c r="H241" s="156">
        <f>H245+H248+H260+H263+H251+H254+H257</f>
        <v>105162610</v>
      </c>
      <c r="I241" s="156">
        <f>I245+I248+I260+I263+I251+I254+I257</f>
        <v>75552610</v>
      </c>
    </row>
    <row r="242" spans="1:9" ht="25.5" x14ac:dyDescent="0.2">
      <c r="A242" s="51" t="s">
        <v>369</v>
      </c>
      <c r="B242" s="193">
        <v>600</v>
      </c>
      <c r="C242" s="66" t="s">
        <v>12</v>
      </c>
      <c r="D242" s="66" t="s">
        <v>4</v>
      </c>
      <c r="E242" s="57" t="s">
        <v>368</v>
      </c>
      <c r="F242" s="70"/>
      <c r="G242" s="156">
        <f t="shared" ref="G242:I243" si="36">G243</f>
        <v>17439930</v>
      </c>
      <c r="H242" s="156">
        <f t="shared" si="36"/>
        <v>0</v>
      </c>
      <c r="I242" s="156">
        <f t="shared" si="36"/>
        <v>0</v>
      </c>
    </row>
    <row r="243" spans="1:9" x14ac:dyDescent="0.2">
      <c r="A243" s="41" t="s">
        <v>41</v>
      </c>
      <c r="B243" s="193">
        <v>600</v>
      </c>
      <c r="C243" s="66" t="s">
        <v>12</v>
      </c>
      <c r="D243" s="66" t="s">
        <v>4</v>
      </c>
      <c r="E243" s="57" t="s">
        <v>368</v>
      </c>
      <c r="F243" s="70" t="s">
        <v>6</v>
      </c>
      <c r="G243" s="156">
        <f t="shared" si="36"/>
        <v>17439930</v>
      </c>
      <c r="H243" s="156">
        <f t="shared" si="36"/>
        <v>0</v>
      </c>
      <c r="I243" s="156">
        <f t="shared" si="36"/>
        <v>0</v>
      </c>
    </row>
    <row r="244" spans="1:9" x14ac:dyDescent="0.2">
      <c r="A244" s="41" t="s">
        <v>134</v>
      </c>
      <c r="B244" s="193">
        <v>600</v>
      </c>
      <c r="C244" s="66" t="s">
        <v>12</v>
      </c>
      <c r="D244" s="66" t="s">
        <v>4</v>
      </c>
      <c r="E244" s="57" t="s">
        <v>368</v>
      </c>
      <c r="F244" s="70" t="s">
        <v>133</v>
      </c>
      <c r="G244" s="148">
        <f>'приложение 2'!F243</f>
        <v>17439930</v>
      </c>
      <c r="H244" s="148">
        <f>'приложение 2'!G243</f>
        <v>0</v>
      </c>
      <c r="I244" s="148">
        <f>'приложение 2'!H243</f>
        <v>0</v>
      </c>
    </row>
    <row r="245" spans="1:9" x14ac:dyDescent="0.2">
      <c r="A245" s="51" t="s">
        <v>302</v>
      </c>
      <c r="B245" s="193">
        <v>600</v>
      </c>
      <c r="C245" s="66" t="s">
        <v>12</v>
      </c>
      <c r="D245" s="66" t="s">
        <v>4</v>
      </c>
      <c r="E245" s="57" t="s">
        <v>152</v>
      </c>
      <c r="F245" s="70"/>
      <c r="G245" s="156">
        <f t="shared" ref="G245:I246" si="37">G246</f>
        <v>7534800</v>
      </c>
      <c r="H245" s="156">
        <f t="shared" si="37"/>
        <v>8480000</v>
      </c>
      <c r="I245" s="156">
        <f t="shared" si="37"/>
        <v>8480000</v>
      </c>
    </row>
    <row r="246" spans="1:9" x14ac:dyDescent="0.2">
      <c r="A246" s="41" t="s">
        <v>62</v>
      </c>
      <c r="B246" s="193">
        <v>600</v>
      </c>
      <c r="C246" s="66" t="s">
        <v>12</v>
      </c>
      <c r="D246" s="66" t="s">
        <v>4</v>
      </c>
      <c r="E246" s="57" t="s">
        <v>152</v>
      </c>
      <c r="F246" s="70" t="s">
        <v>60</v>
      </c>
      <c r="G246" s="156">
        <f t="shared" si="37"/>
        <v>7534800</v>
      </c>
      <c r="H246" s="156">
        <f t="shared" si="37"/>
        <v>8480000</v>
      </c>
      <c r="I246" s="156">
        <f t="shared" si="37"/>
        <v>8480000</v>
      </c>
    </row>
    <row r="247" spans="1:9" ht="51" x14ac:dyDescent="0.2">
      <c r="A247" s="42" t="s">
        <v>121</v>
      </c>
      <c r="B247" s="193">
        <v>600</v>
      </c>
      <c r="C247" s="66" t="s">
        <v>12</v>
      </c>
      <c r="D247" s="66" t="s">
        <v>4</v>
      </c>
      <c r="E247" s="57" t="s">
        <v>152</v>
      </c>
      <c r="F247" s="70" t="s">
        <v>65</v>
      </c>
      <c r="G247" s="148">
        <f>'приложение 2'!F246</f>
        <v>7534800</v>
      </c>
      <c r="H247" s="148">
        <f>'приложение 2'!G246</f>
        <v>8480000</v>
      </c>
      <c r="I247" s="148">
        <f>'приложение 2'!H246</f>
        <v>8480000</v>
      </c>
    </row>
    <row r="248" spans="1:9" ht="25.5" x14ac:dyDescent="0.2">
      <c r="A248" s="51" t="s">
        <v>303</v>
      </c>
      <c r="B248" s="193">
        <v>600</v>
      </c>
      <c r="C248" s="66" t="s">
        <v>12</v>
      </c>
      <c r="D248" s="66" t="s">
        <v>4</v>
      </c>
      <c r="E248" s="57" t="s">
        <v>182</v>
      </c>
      <c r="F248" s="70"/>
      <c r="G248" s="156">
        <f t="shared" ref="G248:I249" si="38">G249</f>
        <v>55569490</v>
      </c>
      <c r="H248" s="156">
        <f t="shared" si="38"/>
        <v>55569490</v>
      </c>
      <c r="I248" s="156">
        <f t="shared" si="38"/>
        <v>55569490</v>
      </c>
    </row>
    <row r="249" spans="1:9" x14ac:dyDescent="0.2">
      <c r="A249" s="41" t="s">
        <v>62</v>
      </c>
      <c r="B249" s="193">
        <v>600</v>
      </c>
      <c r="C249" s="66" t="s">
        <v>12</v>
      </c>
      <c r="D249" s="66" t="s">
        <v>4</v>
      </c>
      <c r="E249" s="57" t="s">
        <v>182</v>
      </c>
      <c r="F249" s="70" t="s">
        <v>60</v>
      </c>
      <c r="G249" s="156">
        <f t="shared" si="38"/>
        <v>55569490</v>
      </c>
      <c r="H249" s="156">
        <f t="shared" si="38"/>
        <v>55569490</v>
      </c>
      <c r="I249" s="156">
        <f t="shared" si="38"/>
        <v>55569490</v>
      </c>
    </row>
    <row r="250" spans="1:9" ht="51" x14ac:dyDescent="0.2">
      <c r="A250" s="42" t="s">
        <v>121</v>
      </c>
      <c r="B250" s="193">
        <v>600</v>
      </c>
      <c r="C250" s="66" t="s">
        <v>12</v>
      </c>
      <c r="D250" s="66" t="s">
        <v>4</v>
      </c>
      <c r="E250" s="57" t="s">
        <v>182</v>
      </c>
      <c r="F250" s="70" t="s">
        <v>65</v>
      </c>
      <c r="G250" s="148">
        <f>'приложение 2'!F249</f>
        <v>55569490</v>
      </c>
      <c r="H250" s="148">
        <f>'приложение 2'!G249</f>
        <v>55569490</v>
      </c>
      <c r="I250" s="148">
        <f>'приложение 2'!H249</f>
        <v>55569490</v>
      </c>
    </row>
    <row r="251" spans="1:9" ht="25.5" x14ac:dyDescent="0.2">
      <c r="A251" s="41" t="s">
        <v>215</v>
      </c>
      <c r="B251" s="193">
        <v>600</v>
      </c>
      <c r="C251" s="66" t="s">
        <v>12</v>
      </c>
      <c r="D251" s="66" t="s">
        <v>4</v>
      </c>
      <c r="E251" s="57" t="s">
        <v>214</v>
      </c>
      <c r="F251" s="70"/>
      <c r="G251" s="156">
        <f t="shared" ref="G251:I252" si="39">G252</f>
        <v>10659500</v>
      </c>
      <c r="H251" s="156">
        <f t="shared" si="39"/>
        <v>10659500</v>
      </c>
      <c r="I251" s="156">
        <f t="shared" si="39"/>
        <v>10659500</v>
      </c>
    </row>
    <row r="252" spans="1:9" x14ac:dyDescent="0.2">
      <c r="A252" s="41" t="s">
        <v>41</v>
      </c>
      <c r="B252" s="193">
        <v>600</v>
      </c>
      <c r="C252" s="66" t="s">
        <v>12</v>
      </c>
      <c r="D252" s="66" t="s">
        <v>4</v>
      </c>
      <c r="E252" s="57" t="s">
        <v>214</v>
      </c>
      <c r="F252" s="70" t="s">
        <v>6</v>
      </c>
      <c r="G252" s="156">
        <f t="shared" si="39"/>
        <v>10659500</v>
      </c>
      <c r="H252" s="156">
        <f t="shared" si="39"/>
        <v>10659500</v>
      </c>
      <c r="I252" s="156">
        <f t="shared" si="39"/>
        <v>10659500</v>
      </c>
    </row>
    <row r="253" spans="1:9" x14ac:dyDescent="0.2">
      <c r="A253" s="42" t="s">
        <v>164</v>
      </c>
      <c r="B253" s="193">
        <v>600</v>
      </c>
      <c r="C253" s="66" t="s">
        <v>12</v>
      </c>
      <c r="D253" s="66" t="s">
        <v>4</v>
      </c>
      <c r="E253" s="57" t="s">
        <v>214</v>
      </c>
      <c r="F253" s="70" t="s">
        <v>163</v>
      </c>
      <c r="G253" s="148">
        <f>'приложение 2'!F252</f>
        <v>10659500</v>
      </c>
      <c r="H253" s="148">
        <f>'приложение 2'!G252</f>
        <v>10659500</v>
      </c>
      <c r="I253" s="148">
        <f>'приложение 2'!H252</f>
        <v>10659500</v>
      </c>
    </row>
    <row r="254" spans="1:9" ht="38.25" x14ac:dyDescent="0.2">
      <c r="A254" s="41" t="s">
        <v>260</v>
      </c>
      <c r="B254" s="193">
        <v>600</v>
      </c>
      <c r="C254" s="66" t="s">
        <v>12</v>
      </c>
      <c r="D254" s="66" t="s">
        <v>4</v>
      </c>
      <c r="E254" s="57" t="s">
        <v>259</v>
      </c>
      <c r="F254" s="70"/>
      <c r="G254" s="156">
        <f t="shared" ref="G254:I258" si="40">G255</f>
        <v>47309140.620000005</v>
      </c>
      <c r="H254" s="156">
        <f t="shared" si="40"/>
        <v>0</v>
      </c>
      <c r="I254" s="156">
        <f t="shared" si="40"/>
        <v>0</v>
      </c>
    </row>
    <row r="255" spans="1:9" x14ac:dyDescent="0.2">
      <c r="A255" s="41" t="s">
        <v>41</v>
      </c>
      <c r="B255" s="193">
        <v>600</v>
      </c>
      <c r="C255" s="66" t="s">
        <v>12</v>
      </c>
      <c r="D255" s="66" t="s">
        <v>4</v>
      </c>
      <c r="E255" s="57" t="s">
        <v>259</v>
      </c>
      <c r="F255" s="70" t="s">
        <v>6</v>
      </c>
      <c r="G255" s="156">
        <f t="shared" si="40"/>
        <v>47309140.620000005</v>
      </c>
      <c r="H255" s="156">
        <f t="shared" si="40"/>
        <v>0</v>
      </c>
      <c r="I255" s="156">
        <f t="shared" si="40"/>
        <v>0</v>
      </c>
    </row>
    <row r="256" spans="1:9" x14ac:dyDescent="0.2">
      <c r="A256" s="42" t="s">
        <v>164</v>
      </c>
      <c r="B256" s="193">
        <v>600</v>
      </c>
      <c r="C256" s="66" t="s">
        <v>12</v>
      </c>
      <c r="D256" s="66" t="s">
        <v>4</v>
      </c>
      <c r="E256" s="57" t="s">
        <v>259</v>
      </c>
      <c r="F256" s="70" t="s">
        <v>163</v>
      </c>
      <c r="G256" s="148">
        <f>'приложение 2'!F255</f>
        <v>47309140.620000005</v>
      </c>
      <c r="H256" s="148">
        <f>'приложение 2'!G255</f>
        <v>0</v>
      </c>
      <c r="I256" s="148">
        <f>'приложение 2'!H255</f>
        <v>0</v>
      </c>
    </row>
    <row r="257" spans="1:9" ht="25.5" x14ac:dyDescent="0.2">
      <c r="A257" s="41" t="s">
        <v>305</v>
      </c>
      <c r="B257" s="193">
        <v>600</v>
      </c>
      <c r="C257" s="66" t="s">
        <v>12</v>
      </c>
      <c r="D257" s="66" t="s">
        <v>4</v>
      </c>
      <c r="E257" s="57" t="s">
        <v>304</v>
      </c>
      <c r="F257" s="70"/>
      <c r="G257" s="156">
        <f t="shared" si="40"/>
        <v>0</v>
      </c>
      <c r="H257" s="156">
        <f t="shared" si="40"/>
        <v>29610000</v>
      </c>
      <c r="I257" s="156">
        <f t="shared" si="40"/>
        <v>0</v>
      </c>
    </row>
    <row r="258" spans="1:9" x14ac:dyDescent="0.2">
      <c r="A258" s="41" t="s">
        <v>41</v>
      </c>
      <c r="B258" s="193">
        <v>600</v>
      </c>
      <c r="C258" s="66" t="s">
        <v>12</v>
      </c>
      <c r="D258" s="66" t="s">
        <v>4</v>
      </c>
      <c r="E258" s="57" t="s">
        <v>304</v>
      </c>
      <c r="F258" s="70" t="s">
        <v>6</v>
      </c>
      <c r="G258" s="156">
        <f t="shared" si="40"/>
        <v>0</v>
      </c>
      <c r="H258" s="156">
        <f t="shared" si="40"/>
        <v>29610000</v>
      </c>
      <c r="I258" s="156">
        <f t="shared" si="40"/>
        <v>0</v>
      </c>
    </row>
    <row r="259" spans="1:9" x14ac:dyDescent="0.2">
      <c r="A259" s="42" t="s">
        <v>164</v>
      </c>
      <c r="B259" s="193">
        <v>600</v>
      </c>
      <c r="C259" s="66" t="s">
        <v>12</v>
      </c>
      <c r="D259" s="66" t="s">
        <v>4</v>
      </c>
      <c r="E259" s="57" t="s">
        <v>304</v>
      </c>
      <c r="F259" s="70" t="s">
        <v>163</v>
      </c>
      <c r="G259" s="148">
        <f>'приложение 2'!F258</f>
        <v>0</v>
      </c>
      <c r="H259" s="148">
        <f>'приложение 2'!G258</f>
        <v>29610000</v>
      </c>
      <c r="I259" s="148">
        <f>'приложение 2'!H258</f>
        <v>0</v>
      </c>
    </row>
    <row r="260" spans="1:9" ht="38.25" x14ac:dyDescent="0.2">
      <c r="A260" s="41" t="s">
        <v>187</v>
      </c>
      <c r="B260" s="193">
        <v>600</v>
      </c>
      <c r="C260" s="66" t="s">
        <v>12</v>
      </c>
      <c r="D260" s="66" t="s">
        <v>4</v>
      </c>
      <c r="E260" s="57" t="s">
        <v>185</v>
      </c>
      <c r="F260" s="70"/>
      <c r="G260" s="156">
        <f t="shared" ref="G260:I261" si="41">G261</f>
        <v>111700</v>
      </c>
      <c r="H260" s="156">
        <f t="shared" si="41"/>
        <v>111700</v>
      </c>
      <c r="I260" s="156">
        <f t="shared" si="41"/>
        <v>111700</v>
      </c>
    </row>
    <row r="261" spans="1:9" x14ac:dyDescent="0.2">
      <c r="A261" s="41" t="s">
        <v>62</v>
      </c>
      <c r="B261" s="193">
        <v>600</v>
      </c>
      <c r="C261" s="66" t="s">
        <v>12</v>
      </c>
      <c r="D261" s="66" t="s">
        <v>4</v>
      </c>
      <c r="E261" s="57" t="s">
        <v>185</v>
      </c>
      <c r="F261" s="70" t="s">
        <v>60</v>
      </c>
      <c r="G261" s="156">
        <f t="shared" si="41"/>
        <v>111700</v>
      </c>
      <c r="H261" s="156">
        <f t="shared" si="41"/>
        <v>111700</v>
      </c>
      <c r="I261" s="156">
        <f t="shared" si="41"/>
        <v>111700</v>
      </c>
    </row>
    <row r="262" spans="1:9" ht="51" x14ac:dyDescent="0.2">
      <c r="A262" s="42" t="s">
        <v>121</v>
      </c>
      <c r="B262" s="193">
        <v>600</v>
      </c>
      <c r="C262" s="66" t="s">
        <v>12</v>
      </c>
      <c r="D262" s="66" t="s">
        <v>4</v>
      </c>
      <c r="E262" s="57" t="s">
        <v>185</v>
      </c>
      <c r="F262" s="70" t="s">
        <v>65</v>
      </c>
      <c r="G262" s="148">
        <f>'приложение 2'!F261</f>
        <v>111700</v>
      </c>
      <c r="H262" s="148">
        <f>'приложение 2'!G261</f>
        <v>111700</v>
      </c>
      <c r="I262" s="148">
        <f>'приложение 2'!H261</f>
        <v>111700</v>
      </c>
    </row>
    <row r="263" spans="1:9" ht="51" x14ac:dyDescent="0.2">
      <c r="A263" s="41" t="s">
        <v>188</v>
      </c>
      <c r="B263" s="193">
        <v>600</v>
      </c>
      <c r="C263" s="66" t="s">
        <v>12</v>
      </c>
      <c r="D263" s="66" t="s">
        <v>4</v>
      </c>
      <c r="E263" s="57" t="s">
        <v>186</v>
      </c>
      <c r="F263" s="70"/>
      <c r="G263" s="156">
        <f t="shared" ref="G263:I264" si="42">G264</f>
        <v>731920</v>
      </c>
      <c r="H263" s="156">
        <f t="shared" si="42"/>
        <v>731920</v>
      </c>
      <c r="I263" s="156">
        <f t="shared" si="42"/>
        <v>731920</v>
      </c>
    </row>
    <row r="264" spans="1:9" x14ac:dyDescent="0.2">
      <c r="A264" s="41" t="s">
        <v>62</v>
      </c>
      <c r="B264" s="193">
        <v>600</v>
      </c>
      <c r="C264" s="66" t="s">
        <v>12</v>
      </c>
      <c r="D264" s="66" t="s">
        <v>4</v>
      </c>
      <c r="E264" s="57" t="s">
        <v>186</v>
      </c>
      <c r="F264" s="70" t="s">
        <v>60</v>
      </c>
      <c r="G264" s="156">
        <f t="shared" si="42"/>
        <v>731920</v>
      </c>
      <c r="H264" s="156">
        <f t="shared" si="42"/>
        <v>731920</v>
      </c>
      <c r="I264" s="156">
        <f t="shared" si="42"/>
        <v>731920</v>
      </c>
    </row>
    <row r="265" spans="1:9" ht="51" x14ac:dyDescent="0.2">
      <c r="A265" s="42" t="s">
        <v>121</v>
      </c>
      <c r="B265" s="193">
        <v>600</v>
      </c>
      <c r="C265" s="66" t="s">
        <v>12</v>
      </c>
      <c r="D265" s="66" t="s">
        <v>4</v>
      </c>
      <c r="E265" s="57" t="s">
        <v>186</v>
      </c>
      <c r="F265" s="70" t="s">
        <v>65</v>
      </c>
      <c r="G265" s="148">
        <f>'приложение 2'!F264</f>
        <v>731920</v>
      </c>
      <c r="H265" s="148">
        <f>'приложение 2'!G264</f>
        <v>731920</v>
      </c>
      <c r="I265" s="148">
        <f>'приложение 2'!H264</f>
        <v>731920</v>
      </c>
    </row>
    <row r="266" spans="1:9" x14ac:dyDescent="0.2">
      <c r="A266" s="50" t="s">
        <v>131</v>
      </c>
      <c r="B266" s="192">
        <v>600</v>
      </c>
      <c r="C266" s="71">
        <v>5</v>
      </c>
      <c r="D266" s="71">
        <v>3</v>
      </c>
      <c r="E266" s="65"/>
      <c r="F266" s="72"/>
      <c r="G266" s="157">
        <f t="shared" ref="G266:I268" si="43">G267</f>
        <v>6570800</v>
      </c>
      <c r="H266" s="157">
        <f t="shared" si="43"/>
        <v>19466900</v>
      </c>
      <c r="I266" s="157">
        <f t="shared" si="43"/>
        <v>0</v>
      </c>
    </row>
    <row r="267" spans="1:9" x14ac:dyDescent="0.2">
      <c r="A267" s="179" t="s">
        <v>76</v>
      </c>
      <c r="B267" s="193">
        <v>600</v>
      </c>
      <c r="C267" s="73">
        <v>5</v>
      </c>
      <c r="D267" s="73">
        <v>3</v>
      </c>
      <c r="E267" s="57" t="s">
        <v>91</v>
      </c>
      <c r="F267" s="74"/>
      <c r="G267" s="158">
        <f t="shared" si="43"/>
        <v>6570800</v>
      </c>
      <c r="H267" s="158">
        <f t="shared" si="43"/>
        <v>19466900</v>
      </c>
      <c r="I267" s="158">
        <f t="shared" si="43"/>
        <v>0</v>
      </c>
    </row>
    <row r="268" spans="1:9" ht="38.25" x14ac:dyDescent="0.2">
      <c r="A268" s="41" t="s">
        <v>308</v>
      </c>
      <c r="B268" s="193">
        <v>600</v>
      </c>
      <c r="C268" s="73">
        <v>5</v>
      </c>
      <c r="D268" s="73">
        <v>3</v>
      </c>
      <c r="E268" s="57" t="s">
        <v>306</v>
      </c>
      <c r="F268" s="70"/>
      <c r="G268" s="159">
        <f t="shared" si="43"/>
        <v>6570800</v>
      </c>
      <c r="H268" s="159">
        <f t="shared" si="43"/>
        <v>19466900</v>
      </c>
      <c r="I268" s="159">
        <f t="shared" si="43"/>
        <v>0</v>
      </c>
    </row>
    <row r="269" spans="1:9" ht="38.25" x14ac:dyDescent="0.2">
      <c r="A269" s="51" t="s">
        <v>307</v>
      </c>
      <c r="B269" s="193">
        <v>600</v>
      </c>
      <c r="C269" s="73">
        <v>5</v>
      </c>
      <c r="D269" s="73">
        <v>3</v>
      </c>
      <c r="E269" s="57" t="s">
        <v>309</v>
      </c>
      <c r="F269" s="74"/>
      <c r="G269" s="158">
        <f t="shared" ref="G269:I270" si="44">G270</f>
        <v>6570800</v>
      </c>
      <c r="H269" s="158">
        <f t="shared" si="44"/>
        <v>19466900</v>
      </c>
      <c r="I269" s="158">
        <f t="shared" si="44"/>
        <v>0</v>
      </c>
    </row>
    <row r="270" spans="1:9" x14ac:dyDescent="0.2">
      <c r="A270" s="41" t="s">
        <v>41</v>
      </c>
      <c r="B270" s="193">
        <v>600</v>
      </c>
      <c r="C270" s="73">
        <v>5</v>
      </c>
      <c r="D270" s="73">
        <v>3</v>
      </c>
      <c r="E270" s="57" t="s">
        <v>309</v>
      </c>
      <c r="F270" s="70" t="s">
        <v>6</v>
      </c>
      <c r="G270" s="158">
        <f t="shared" si="44"/>
        <v>6570800</v>
      </c>
      <c r="H270" s="158">
        <f t="shared" si="44"/>
        <v>19466900</v>
      </c>
      <c r="I270" s="158">
        <f t="shared" si="44"/>
        <v>0</v>
      </c>
    </row>
    <row r="271" spans="1:9" x14ac:dyDescent="0.2">
      <c r="A271" s="42" t="s">
        <v>164</v>
      </c>
      <c r="B271" s="193">
        <v>600</v>
      </c>
      <c r="C271" s="73">
        <v>5</v>
      </c>
      <c r="D271" s="73">
        <v>3</v>
      </c>
      <c r="E271" s="57" t="s">
        <v>309</v>
      </c>
      <c r="F271" s="70" t="s">
        <v>163</v>
      </c>
      <c r="G271" s="148">
        <f>'приложение 2'!F270</f>
        <v>6570800</v>
      </c>
      <c r="H271" s="148">
        <f>'приложение 2'!G270</f>
        <v>19466900</v>
      </c>
      <c r="I271" s="148">
        <f>'приложение 2'!H270</f>
        <v>0</v>
      </c>
    </row>
    <row r="272" spans="1:9" ht="15" x14ac:dyDescent="0.25">
      <c r="A272" s="181" t="s">
        <v>24</v>
      </c>
      <c r="B272" s="191">
        <v>600</v>
      </c>
      <c r="C272" s="67" t="s">
        <v>25</v>
      </c>
      <c r="D272" s="63"/>
      <c r="E272" s="63"/>
      <c r="F272" s="63"/>
      <c r="G272" s="153">
        <f>G278+G273</f>
        <v>615000</v>
      </c>
      <c r="H272" s="153">
        <f>H278+H273</f>
        <v>762500</v>
      </c>
      <c r="I272" s="153">
        <f>I278+I273</f>
        <v>786400</v>
      </c>
    </row>
    <row r="273" spans="1:9" ht="25.5" x14ac:dyDescent="0.2">
      <c r="A273" s="178" t="s">
        <v>310</v>
      </c>
      <c r="B273" s="192">
        <v>600</v>
      </c>
      <c r="C273" s="65" t="s">
        <v>25</v>
      </c>
      <c r="D273" s="65" t="s">
        <v>8</v>
      </c>
      <c r="E273" s="76"/>
      <c r="F273" s="76"/>
      <c r="G273" s="154">
        <f>G274</f>
        <v>275000</v>
      </c>
      <c r="H273" s="154">
        <f t="shared" ref="H273:I276" si="45">H274</f>
        <v>342500</v>
      </c>
      <c r="I273" s="154">
        <f t="shared" si="45"/>
        <v>466400</v>
      </c>
    </row>
    <row r="274" spans="1:9" ht="27.75" customHeight="1" x14ac:dyDescent="0.2">
      <c r="A274" s="43" t="s">
        <v>352</v>
      </c>
      <c r="B274" s="193">
        <v>600</v>
      </c>
      <c r="C274" s="66" t="s">
        <v>25</v>
      </c>
      <c r="D274" s="66" t="s">
        <v>8</v>
      </c>
      <c r="E274" s="66" t="s">
        <v>238</v>
      </c>
      <c r="F274" s="76"/>
      <c r="G274" s="155">
        <f>G275</f>
        <v>275000</v>
      </c>
      <c r="H274" s="155">
        <f t="shared" si="45"/>
        <v>342500</v>
      </c>
      <c r="I274" s="155">
        <f t="shared" si="45"/>
        <v>466400</v>
      </c>
    </row>
    <row r="275" spans="1:9" ht="38.25" x14ac:dyDescent="0.2">
      <c r="A275" s="176" t="s">
        <v>312</v>
      </c>
      <c r="B275" s="193">
        <v>600</v>
      </c>
      <c r="C275" s="66" t="s">
        <v>25</v>
      </c>
      <c r="D275" s="66" t="s">
        <v>8</v>
      </c>
      <c r="E275" s="66" t="s">
        <v>311</v>
      </c>
      <c r="F275" s="66"/>
      <c r="G275" s="164">
        <f>G276</f>
        <v>275000</v>
      </c>
      <c r="H275" s="164">
        <f t="shared" si="45"/>
        <v>342500</v>
      </c>
      <c r="I275" s="164">
        <f t="shared" si="45"/>
        <v>466400</v>
      </c>
    </row>
    <row r="276" spans="1:9" x14ac:dyDescent="0.2">
      <c r="A276" s="41" t="s">
        <v>41</v>
      </c>
      <c r="B276" s="193">
        <v>600</v>
      </c>
      <c r="C276" s="66" t="s">
        <v>25</v>
      </c>
      <c r="D276" s="66" t="s">
        <v>8</v>
      </c>
      <c r="E276" s="66" t="s">
        <v>311</v>
      </c>
      <c r="F276" s="66" t="s">
        <v>6</v>
      </c>
      <c r="G276" s="164">
        <f>G277</f>
        <v>275000</v>
      </c>
      <c r="H276" s="164">
        <f t="shared" si="45"/>
        <v>342500</v>
      </c>
      <c r="I276" s="164">
        <f t="shared" si="45"/>
        <v>466400</v>
      </c>
    </row>
    <row r="277" spans="1:9" x14ac:dyDescent="0.2">
      <c r="A277" s="41" t="s">
        <v>134</v>
      </c>
      <c r="B277" s="193">
        <v>600</v>
      </c>
      <c r="C277" s="66" t="s">
        <v>25</v>
      </c>
      <c r="D277" s="66" t="s">
        <v>8</v>
      </c>
      <c r="E277" s="66" t="s">
        <v>311</v>
      </c>
      <c r="F277" s="66" t="s">
        <v>133</v>
      </c>
      <c r="G277" s="148">
        <f>'приложение 2'!F276</f>
        <v>275000</v>
      </c>
      <c r="H277" s="148">
        <f>'приложение 2'!G276</f>
        <v>342500</v>
      </c>
      <c r="I277" s="148">
        <f>'приложение 2'!H276</f>
        <v>466400</v>
      </c>
    </row>
    <row r="278" spans="1:9" ht="25.5" x14ac:dyDescent="0.2">
      <c r="A278" s="178" t="s">
        <v>27</v>
      </c>
      <c r="B278" s="192">
        <v>600</v>
      </c>
      <c r="C278" s="65" t="s">
        <v>25</v>
      </c>
      <c r="D278" s="65" t="s">
        <v>12</v>
      </c>
      <c r="E278" s="63"/>
      <c r="F278" s="63"/>
      <c r="G278" s="154">
        <f>G279</f>
        <v>340000</v>
      </c>
      <c r="H278" s="154">
        <f>H279</f>
        <v>420000</v>
      </c>
      <c r="I278" s="154">
        <f>I279</f>
        <v>320000</v>
      </c>
    </row>
    <row r="279" spans="1:9" ht="30" customHeight="1" x14ac:dyDescent="0.2">
      <c r="A279" s="43" t="s">
        <v>352</v>
      </c>
      <c r="B279" s="193">
        <v>600</v>
      </c>
      <c r="C279" s="66" t="s">
        <v>25</v>
      </c>
      <c r="D279" s="66" t="s">
        <v>12</v>
      </c>
      <c r="E279" s="57" t="s">
        <v>238</v>
      </c>
      <c r="F279" s="63"/>
      <c r="G279" s="156">
        <f>G280+G283</f>
        <v>340000</v>
      </c>
      <c r="H279" s="156">
        <f>H280+H283</f>
        <v>420000</v>
      </c>
      <c r="I279" s="156">
        <f>I280+I283</f>
        <v>320000</v>
      </c>
    </row>
    <row r="280" spans="1:9" x14ac:dyDescent="0.2">
      <c r="A280" s="185" t="s">
        <v>26</v>
      </c>
      <c r="B280" s="193">
        <v>600</v>
      </c>
      <c r="C280" s="62" t="s">
        <v>25</v>
      </c>
      <c r="D280" s="57" t="s">
        <v>12</v>
      </c>
      <c r="E280" s="57" t="s">
        <v>313</v>
      </c>
      <c r="F280" s="63"/>
      <c r="G280" s="151">
        <f t="shared" ref="G280:I281" si="46">G281</f>
        <v>20000</v>
      </c>
      <c r="H280" s="151">
        <f t="shared" si="46"/>
        <v>20000</v>
      </c>
      <c r="I280" s="151">
        <f t="shared" si="46"/>
        <v>20000</v>
      </c>
    </row>
    <row r="281" spans="1:9" ht="25.5" x14ac:dyDescent="0.2">
      <c r="A281" s="42" t="s">
        <v>94</v>
      </c>
      <c r="B281" s="193">
        <v>600</v>
      </c>
      <c r="C281" s="62" t="s">
        <v>25</v>
      </c>
      <c r="D281" s="57" t="s">
        <v>12</v>
      </c>
      <c r="E281" s="57" t="s">
        <v>313</v>
      </c>
      <c r="F281" s="57" t="s">
        <v>58</v>
      </c>
      <c r="G281" s="151">
        <f t="shared" si="46"/>
        <v>20000</v>
      </c>
      <c r="H281" s="151">
        <f t="shared" si="46"/>
        <v>20000</v>
      </c>
      <c r="I281" s="151">
        <f t="shared" si="46"/>
        <v>20000</v>
      </c>
    </row>
    <row r="282" spans="1:9" ht="38.25" x14ac:dyDescent="0.2">
      <c r="A282" s="42" t="s">
        <v>84</v>
      </c>
      <c r="B282" s="193">
        <v>600</v>
      </c>
      <c r="C282" s="62" t="s">
        <v>25</v>
      </c>
      <c r="D282" s="57" t="s">
        <v>12</v>
      </c>
      <c r="E282" s="57" t="s">
        <v>313</v>
      </c>
      <c r="F282" s="57" t="s">
        <v>59</v>
      </c>
      <c r="G282" s="148">
        <f>'приложение 2'!F281</f>
        <v>20000</v>
      </c>
      <c r="H282" s="148">
        <f>'приложение 2'!G281</f>
        <v>20000</v>
      </c>
      <c r="I282" s="148">
        <f>'приложение 2'!H281</f>
        <v>20000</v>
      </c>
    </row>
    <row r="283" spans="1:9" ht="38.25" x14ac:dyDescent="0.2">
      <c r="A283" s="176" t="s">
        <v>312</v>
      </c>
      <c r="B283" s="193">
        <v>600</v>
      </c>
      <c r="C283" s="66" t="s">
        <v>25</v>
      </c>
      <c r="D283" s="66" t="s">
        <v>12</v>
      </c>
      <c r="E283" s="66" t="s">
        <v>311</v>
      </c>
      <c r="F283" s="57"/>
      <c r="G283" s="151">
        <f t="shared" ref="G283:I284" si="47">G284</f>
        <v>320000</v>
      </c>
      <c r="H283" s="151">
        <f t="shared" si="47"/>
        <v>400000</v>
      </c>
      <c r="I283" s="151">
        <f t="shared" si="47"/>
        <v>300000</v>
      </c>
    </row>
    <row r="284" spans="1:9" x14ac:dyDescent="0.2">
      <c r="A284" s="41" t="s">
        <v>41</v>
      </c>
      <c r="B284" s="193">
        <v>600</v>
      </c>
      <c r="C284" s="66" t="s">
        <v>25</v>
      </c>
      <c r="D284" s="66" t="s">
        <v>12</v>
      </c>
      <c r="E284" s="66" t="s">
        <v>311</v>
      </c>
      <c r="F284" s="57" t="s">
        <v>6</v>
      </c>
      <c r="G284" s="151">
        <f t="shared" si="47"/>
        <v>320000</v>
      </c>
      <c r="H284" s="151">
        <f t="shared" si="47"/>
        <v>400000</v>
      </c>
      <c r="I284" s="151">
        <f t="shared" si="47"/>
        <v>300000</v>
      </c>
    </row>
    <row r="285" spans="1:9" x14ac:dyDescent="0.2">
      <c r="A285" s="41" t="s">
        <v>134</v>
      </c>
      <c r="B285" s="193">
        <v>600</v>
      </c>
      <c r="C285" s="66" t="s">
        <v>25</v>
      </c>
      <c r="D285" s="66" t="s">
        <v>12</v>
      </c>
      <c r="E285" s="66" t="s">
        <v>311</v>
      </c>
      <c r="F285" s="57" t="s">
        <v>133</v>
      </c>
      <c r="G285" s="148">
        <f>'приложение 2'!F284</f>
        <v>320000</v>
      </c>
      <c r="H285" s="148">
        <f>'приложение 2'!G284</f>
        <v>400000</v>
      </c>
      <c r="I285" s="148">
        <f>'приложение 2'!H284</f>
        <v>300000</v>
      </c>
    </row>
    <row r="286" spans="1:9" ht="15" x14ac:dyDescent="0.25">
      <c r="A286" s="177" t="s">
        <v>28</v>
      </c>
      <c r="B286" s="191">
        <v>600</v>
      </c>
      <c r="C286" s="67" t="s">
        <v>29</v>
      </c>
      <c r="D286" s="63"/>
      <c r="E286" s="63"/>
      <c r="F286" s="63"/>
      <c r="G286" s="153">
        <f>G287+G321+G424+G435+G392</f>
        <v>639963874.71999991</v>
      </c>
      <c r="H286" s="153">
        <f>H287+H321+H424+H435+H392</f>
        <v>448008920</v>
      </c>
      <c r="I286" s="153">
        <f>I287+I321+I424+I435+I392</f>
        <v>462699700</v>
      </c>
    </row>
    <row r="287" spans="1:9" x14ac:dyDescent="0.2">
      <c r="A287" s="178" t="s">
        <v>30</v>
      </c>
      <c r="B287" s="192">
        <v>600</v>
      </c>
      <c r="C287" s="65" t="s">
        <v>29</v>
      </c>
      <c r="D287" s="65" t="s">
        <v>2</v>
      </c>
      <c r="E287" s="63"/>
      <c r="F287" s="63"/>
      <c r="G287" s="154">
        <f>G288</f>
        <v>119370157.5</v>
      </c>
      <c r="H287" s="154">
        <f>H288</f>
        <v>89219900</v>
      </c>
      <c r="I287" s="154">
        <f>I288</f>
        <v>88929900</v>
      </c>
    </row>
    <row r="288" spans="1:9" x14ac:dyDescent="0.2">
      <c r="A288" s="179" t="s">
        <v>76</v>
      </c>
      <c r="B288" s="193">
        <v>600</v>
      </c>
      <c r="C288" s="66" t="s">
        <v>29</v>
      </c>
      <c r="D288" s="66" t="s">
        <v>2</v>
      </c>
      <c r="E288" s="57" t="s">
        <v>91</v>
      </c>
      <c r="F288" s="63"/>
      <c r="G288" s="151">
        <f>G289+G305+G310+G299+G296+G315+G302+G318</f>
        <v>119370157.5</v>
      </c>
      <c r="H288" s="151">
        <f>H289+H305+H310+H299+H296+H315+H302+H318</f>
        <v>89219900</v>
      </c>
      <c r="I288" s="151">
        <f>I289+I305+I310+I299+I296+I315+I302+I318</f>
        <v>88929900</v>
      </c>
    </row>
    <row r="289" spans="1:9" ht="25.5" x14ac:dyDescent="0.2">
      <c r="A289" s="176" t="s">
        <v>228</v>
      </c>
      <c r="B289" s="193">
        <v>600</v>
      </c>
      <c r="C289" s="62" t="s">
        <v>29</v>
      </c>
      <c r="D289" s="57" t="s">
        <v>2</v>
      </c>
      <c r="E289" s="57" t="s">
        <v>106</v>
      </c>
      <c r="F289" s="63"/>
      <c r="G289" s="151">
        <f>G290+G292+G294</f>
        <v>27390554.16</v>
      </c>
      <c r="H289" s="151">
        <f>H290+H292+H294</f>
        <v>20210200</v>
      </c>
      <c r="I289" s="151">
        <f>I290+I292+I294</f>
        <v>19310200</v>
      </c>
    </row>
    <row r="290" spans="1:9" ht="63.75" x14ac:dyDescent="0.2">
      <c r="A290" s="41" t="s">
        <v>56</v>
      </c>
      <c r="B290" s="193">
        <v>600</v>
      </c>
      <c r="C290" s="62" t="s">
        <v>29</v>
      </c>
      <c r="D290" s="57" t="s">
        <v>2</v>
      </c>
      <c r="E290" s="57" t="s">
        <v>106</v>
      </c>
      <c r="F290" s="57" t="s">
        <v>54</v>
      </c>
      <c r="G290" s="151">
        <f>G291</f>
        <v>1206200</v>
      </c>
      <c r="H290" s="151">
        <f>H291</f>
        <v>8674700</v>
      </c>
      <c r="I290" s="151">
        <f>I291</f>
        <v>8944700</v>
      </c>
    </row>
    <row r="291" spans="1:9" ht="25.5" x14ac:dyDescent="0.2">
      <c r="A291" s="42" t="s">
        <v>72</v>
      </c>
      <c r="B291" s="193">
        <v>600</v>
      </c>
      <c r="C291" s="62" t="s">
        <v>29</v>
      </c>
      <c r="D291" s="57" t="s">
        <v>2</v>
      </c>
      <c r="E291" s="57" t="s">
        <v>106</v>
      </c>
      <c r="F291" s="57" t="s">
        <v>71</v>
      </c>
      <c r="G291" s="148">
        <f>'приложение 2'!F290</f>
        <v>1206200</v>
      </c>
      <c r="H291" s="148">
        <f>'приложение 2'!G290</f>
        <v>8674700</v>
      </c>
      <c r="I291" s="148">
        <f>'приложение 2'!H290</f>
        <v>8944700</v>
      </c>
    </row>
    <row r="292" spans="1:9" ht="25.5" x14ac:dyDescent="0.2">
      <c r="A292" s="42" t="s">
        <v>94</v>
      </c>
      <c r="B292" s="193">
        <v>600</v>
      </c>
      <c r="C292" s="62" t="s">
        <v>29</v>
      </c>
      <c r="D292" s="57" t="s">
        <v>2</v>
      </c>
      <c r="E292" s="57" t="s">
        <v>106</v>
      </c>
      <c r="F292" s="57" t="s">
        <v>58</v>
      </c>
      <c r="G292" s="151">
        <f>G293</f>
        <v>25718754.16</v>
      </c>
      <c r="H292" s="151">
        <f>H293</f>
        <v>11535500</v>
      </c>
      <c r="I292" s="151">
        <f>I293</f>
        <v>10365500</v>
      </c>
    </row>
    <row r="293" spans="1:9" ht="38.25" x14ac:dyDescent="0.2">
      <c r="A293" s="42" t="s">
        <v>84</v>
      </c>
      <c r="B293" s="193">
        <v>600</v>
      </c>
      <c r="C293" s="62" t="s">
        <v>29</v>
      </c>
      <c r="D293" s="57" t="s">
        <v>2</v>
      </c>
      <c r="E293" s="57" t="s">
        <v>106</v>
      </c>
      <c r="F293" s="57" t="s">
        <v>59</v>
      </c>
      <c r="G293" s="148">
        <f>'приложение 2'!F292</f>
        <v>25718754.16</v>
      </c>
      <c r="H293" s="148">
        <f>'приложение 2'!G292</f>
        <v>11535500</v>
      </c>
      <c r="I293" s="148">
        <f>'приложение 2'!H292</f>
        <v>10365500</v>
      </c>
    </row>
    <row r="294" spans="1:9" x14ac:dyDescent="0.2">
      <c r="A294" s="53" t="s">
        <v>62</v>
      </c>
      <c r="B294" s="193">
        <v>600</v>
      </c>
      <c r="C294" s="62" t="s">
        <v>29</v>
      </c>
      <c r="D294" s="57" t="s">
        <v>2</v>
      </c>
      <c r="E294" s="57" t="s">
        <v>106</v>
      </c>
      <c r="F294" s="57" t="s">
        <v>60</v>
      </c>
      <c r="G294" s="151">
        <f>G295</f>
        <v>465600</v>
      </c>
      <c r="H294" s="151">
        <f>H295</f>
        <v>0</v>
      </c>
      <c r="I294" s="151">
        <f>I295</f>
        <v>0</v>
      </c>
    </row>
    <row r="295" spans="1:9" x14ac:dyDescent="0.2">
      <c r="A295" s="41" t="s">
        <v>85</v>
      </c>
      <c r="B295" s="193">
        <v>600</v>
      </c>
      <c r="C295" s="62" t="s">
        <v>29</v>
      </c>
      <c r="D295" s="57" t="s">
        <v>2</v>
      </c>
      <c r="E295" s="57" t="s">
        <v>106</v>
      </c>
      <c r="F295" s="57" t="s">
        <v>61</v>
      </c>
      <c r="G295" s="148">
        <f>'приложение 2'!F294</f>
        <v>465600</v>
      </c>
      <c r="H295" s="148">
        <f>'приложение 2'!G294</f>
        <v>0</v>
      </c>
      <c r="I295" s="148">
        <f>'приложение 2'!H294</f>
        <v>0</v>
      </c>
    </row>
    <row r="296" spans="1:9" ht="51" x14ac:dyDescent="0.2">
      <c r="A296" s="42" t="s">
        <v>314</v>
      </c>
      <c r="B296" s="193">
        <v>600</v>
      </c>
      <c r="C296" s="62" t="s">
        <v>29</v>
      </c>
      <c r="D296" s="57" t="s">
        <v>2</v>
      </c>
      <c r="E296" s="57" t="s">
        <v>216</v>
      </c>
      <c r="F296" s="57"/>
      <c r="G296" s="151">
        <f t="shared" ref="G296:I297" si="48">G297</f>
        <v>0</v>
      </c>
      <c r="H296" s="151">
        <f t="shared" si="48"/>
        <v>500000</v>
      </c>
      <c r="I296" s="151">
        <f t="shared" si="48"/>
        <v>500000</v>
      </c>
    </row>
    <row r="297" spans="1:9" ht="25.5" x14ac:dyDescent="0.2">
      <c r="A297" s="42" t="s">
        <v>94</v>
      </c>
      <c r="B297" s="193">
        <v>600</v>
      </c>
      <c r="C297" s="62" t="s">
        <v>29</v>
      </c>
      <c r="D297" s="57" t="s">
        <v>2</v>
      </c>
      <c r="E297" s="57" t="s">
        <v>216</v>
      </c>
      <c r="F297" s="57" t="s">
        <v>58</v>
      </c>
      <c r="G297" s="151">
        <f t="shared" si="48"/>
        <v>0</v>
      </c>
      <c r="H297" s="151">
        <f t="shared" si="48"/>
        <v>500000</v>
      </c>
      <c r="I297" s="151">
        <f t="shared" si="48"/>
        <v>500000</v>
      </c>
    </row>
    <row r="298" spans="1:9" ht="38.25" x14ac:dyDescent="0.2">
      <c r="A298" s="42" t="s">
        <v>84</v>
      </c>
      <c r="B298" s="193">
        <v>600</v>
      </c>
      <c r="C298" s="62" t="s">
        <v>29</v>
      </c>
      <c r="D298" s="57" t="s">
        <v>2</v>
      </c>
      <c r="E298" s="57" t="s">
        <v>216</v>
      </c>
      <c r="F298" s="57" t="s">
        <v>59</v>
      </c>
      <c r="G298" s="148">
        <f>'приложение 2'!F297</f>
        <v>0</v>
      </c>
      <c r="H298" s="148">
        <f>'приложение 2'!G297</f>
        <v>500000</v>
      </c>
      <c r="I298" s="148">
        <f>'приложение 2'!H297</f>
        <v>500000</v>
      </c>
    </row>
    <row r="299" spans="1:9" ht="38.25" x14ac:dyDescent="0.2">
      <c r="A299" s="42" t="s">
        <v>135</v>
      </c>
      <c r="B299" s="193">
        <v>600</v>
      </c>
      <c r="C299" s="62" t="s">
        <v>29</v>
      </c>
      <c r="D299" s="57" t="s">
        <v>2</v>
      </c>
      <c r="E299" s="57" t="s">
        <v>183</v>
      </c>
      <c r="F299" s="57"/>
      <c r="G299" s="151">
        <f t="shared" ref="G299:I300" si="49">G300</f>
        <v>634500</v>
      </c>
      <c r="H299" s="151">
        <f t="shared" si="49"/>
        <v>332500</v>
      </c>
      <c r="I299" s="151">
        <f t="shared" si="49"/>
        <v>332500</v>
      </c>
    </row>
    <row r="300" spans="1:9" ht="25.5" x14ac:dyDescent="0.2">
      <c r="A300" s="42" t="s">
        <v>94</v>
      </c>
      <c r="B300" s="193">
        <v>600</v>
      </c>
      <c r="C300" s="62" t="s">
        <v>29</v>
      </c>
      <c r="D300" s="57" t="s">
        <v>2</v>
      </c>
      <c r="E300" s="57" t="s">
        <v>183</v>
      </c>
      <c r="F300" s="57" t="s">
        <v>58</v>
      </c>
      <c r="G300" s="151">
        <f t="shared" si="49"/>
        <v>634500</v>
      </c>
      <c r="H300" s="151">
        <f t="shared" si="49"/>
        <v>332500</v>
      </c>
      <c r="I300" s="151">
        <f t="shared" si="49"/>
        <v>332500</v>
      </c>
    </row>
    <row r="301" spans="1:9" ht="38.25" x14ac:dyDescent="0.2">
      <c r="A301" s="42" t="s">
        <v>84</v>
      </c>
      <c r="B301" s="193">
        <v>600</v>
      </c>
      <c r="C301" s="62" t="s">
        <v>29</v>
      </c>
      <c r="D301" s="57" t="s">
        <v>2</v>
      </c>
      <c r="E301" s="57" t="s">
        <v>183</v>
      </c>
      <c r="F301" s="57" t="s">
        <v>59</v>
      </c>
      <c r="G301" s="148">
        <f>'приложение 2'!F300</f>
        <v>634500</v>
      </c>
      <c r="H301" s="148">
        <f>'приложение 2'!G300</f>
        <v>332500</v>
      </c>
      <c r="I301" s="148">
        <f>'приложение 2'!H300</f>
        <v>332500</v>
      </c>
    </row>
    <row r="302" spans="1:9" ht="25.5" x14ac:dyDescent="0.2">
      <c r="A302" s="42" t="s">
        <v>315</v>
      </c>
      <c r="B302" s="193">
        <v>600</v>
      </c>
      <c r="C302" s="62" t="s">
        <v>29</v>
      </c>
      <c r="D302" s="57" t="s">
        <v>2</v>
      </c>
      <c r="E302" s="57" t="s">
        <v>217</v>
      </c>
      <c r="F302" s="57"/>
      <c r="G302" s="151">
        <f t="shared" ref="G302:I303" si="50">G303</f>
        <v>3056093.21</v>
      </c>
      <c r="H302" s="151">
        <f t="shared" si="50"/>
        <v>4700000</v>
      </c>
      <c r="I302" s="151">
        <f t="shared" si="50"/>
        <v>0</v>
      </c>
    </row>
    <row r="303" spans="1:9" ht="25.5" x14ac:dyDescent="0.2">
      <c r="A303" s="42" t="s">
        <v>94</v>
      </c>
      <c r="B303" s="193">
        <v>600</v>
      </c>
      <c r="C303" s="62" t="s">
        <v>29</v>
      </c>
      <c r="D303" s="57" t="s">
        <v>2</v>
      </c>
      <c r="E303" s="57" t="s">
        <v>217</v>
      </c>
      <c r="F303" s="57" t="s">
        <v>58</v>
      </c>
      <c r="G303" s="151">
        <f t="shared" si="50"/>
        <v>3056093.21</v>
      </c>
      <c r="H303" s="151">
        <f t="shared" si="50"/>
        <v>4700000</v>
      </c>
      <c r="I303" s="151">
        <f t="shared" si="50"/>
        <v>0</v>
      </c>
    </row>
    <row r="304" spans="1:9" ht="38.25" x14ac:dyDescent="0.2">
      <c r="A304" s="42" t="s">
        <v>84</v>
      </c>
      <c r="B304" s="193">
        <v>600</v>
      </c>
      <c r="C304" s="62" t="s">
        <v>29</v>
      </c>
      <c r="D304" s="57" t="s">
        <v>2</v>
      </c>
      <c r="E304" s="57" t="s">
        <v>217</v>
      </c>
      <c r="F304" s="57" t="s">
        <v>59</v>
      </c>
      <c r="G304" s="148">
        <f>'приложение 2'!F303</f>
        <v>3056093.21</v>
      </c>
      <c r="H304" s="148">
        <f>'приложение 2'!G303</f>
        <v>4700000</v>
      </c>
      <c r="I304" s="148">
        <f>'приложение 2'!H303</f>
        <v>0</v>
      </c>
    </row>
    <row r="305" spans="1:9" ht="38.25" x14ac:dyDescent="0.2">
      <c r="A305" s="180" t="s">
        <v>316</v>
      </c>
      <c r="B305" s="193">
        <v>600</v>
      </c>
      <c r="C305" s="62" t="s">
        <v>29</v>
      </c>
      <c r="D305" s="57" t="s">
        <v>2</v>
      </c>
      <c r="E305" s="57" t="s">
        <v>107</v>
      </c>
      <c r="F305" s="57"/>
      <c r="G305" s="151">
        <f>G306+G308</f>
        <v>60338590.130000003</v>
      </c>
      <c r="H305" s="151">
        <f>H306+H308</f>
        <v>63408600</v>
      </c>
      <c r="I305" s="151">
        <f>I306+I308</f>
        <v>68780600</v>
      </c>
    </row>
    <row r="306" spans="1:9" ht="63.75" x14ac:dyDescent="0.2">
      <c r="A306" s="41" t="s">
        <v>56</v>
      </c>
      <c r="B306" s="193">
        <v>600</v>
      </c>
      <c r="C306" s="62" t="s">
        <v>29</v>
      </c>
      <c r="D306" s="57" t="s">
        <v>2</v>
      </c>
      <c r="E306" s="57" t="s">
        <v>107</v>
      </c>
      <c r="F306" s="57" t="s">
        <v>54</v>
      </c>
      <c r="G306" s="151">
        <f>G307</f>
        <v>59912290.130000003</v>
      </c>
      <c r="H306" s="151">
        <f>H307</f>
        <v>63000100</v>
      </c>
      <c r="I306" s="151">
        <f>I307</f>
        <v>68372100</v>
      </c>
    </row>
    <row r="307" spans="1:9" ht="25.5" x14ac:dyDescent="0.2">
      <c r="A307" s="42" t="s">
        <v>72</v>
      </c>
      <c r="B307" s="193">
        <v>600</v>
      </c>
      <c r="C307" s="62" t="s">
        <v>29</v>
      </c>
      <c r="D307" s="57" t="s">
        <v>2</v>
      </c>
      <c r="E307" s="57" t="s">
        <v>107</v>
      </c>
      <c r="F307" s="57" t="s">
        <v>71</v>
      </c>
      <c r="G307" s="148">
        <f>'приложение 2'!F306</f>
        <v>59912290.130000003</v>
      </c>
      <c r="H307" s="148">
        <f>'приложение 2'!G306</f>
        <v>63000100</v>
      </c>
      <c r="I307" s="148">
        <f>'приложение 2'!H306</f>
        <v>68372100</v>
      </c>
    </row>
    <row r="308" spans="1:9" ht="25.5" x14ac:dyDescent="0.2">
      <c r="A308" s="42" t="s">
        <v>94</v>
      </c>
      <c r="B308" s="193">
        <v>600</v>
      </c>
      <c r="C308" s="62" t="s">
        <v>29</v>
      </c>
      <c r="D308" s="57" t="s">
        <v>2</v>
      </c>
      <c r="E308" s="57" t="s">
        <v>107</v>
      </c>
      <c r="F308" s="57" t="s">
        <v>58</v>
      </c>
      <c r="G308" s="151">
        <f>G309</f>
        <v>426300</v>
      </c>
      <c r="H308" s="151">
        <f>H309</f>
        <v>408500</v>
      </c>
      <c r="I308" s="151">
        <f>I309</f>
        <v>408500</v>
      </c>
    </row>
    <row r="309" spans="1:9" ht="38.25" x14ac:dyDescent="0.2">
      <c r="A309" s="42" t="s">
        <v>84</v>
      </c>
      <c r="B309" s="193">
        <v>600</v>
      </c>
      <c r="C309" s="62" t="s">
        <v>29</v>
      </c>
      <c r="D309" s="57" t="s">
        <v>2</v>
      </c>
      <c r="E309" s="57" t="s">
        <v>107</v>
      </c>
      <c r="F309" s="57" t="s">
        <v>59</v>
      </c>
      <c r="G309" s="148">
        <f>'приложение 2'!F308</f>
        <v>426300</v>
      </c>
      <c r="H309" s="148">
        <f>'приложение 2'!G308</f>
        <v>408500</v>
      </c>
      <c r="I309" s="148">
        <f>'приложение 2'!H308</f>
        <v>408500</v>
      </c>
    </row>
    <row r="310" spans="1:9" ht="25.5" x14ac:dyDescent="0.2">
      <c r="A310" s="186" t="s">
        <v>289</v>
      </c>
      <c r="B310" s="193">
        <v>600</v>
      </c>
      <c r="C310" s="62" t="s">
        <v>29</v>
      </c>
      <c r="D310" s="57" t="s">
        <v>2</v>
      </c>
      <c r="E310" s="57" t="s">
        <v>120</v>
      </c>
      <c r="F310" s="57"/>
      <c r="G310" s="151">
        <f>G311+G313</f>
        <v>27919420</v>
      </c>
      <c r="H310" s="151">
        <f t="shared" ref="G310:I311" si="51">H311</f>
        <v>0</v>
      </c>
      <c r="I310" s="151">
        <f t="shared" si="51"/>
        <v>0</v>
      </c>
    </row>
    <row r="311" spans="1:9" ht="63.75" x14ac:dyDescent="0.2">
      <c r="A311" s="41" t="s">
        <v>56</v>
      </c>
      <c r="B311" s="193">
        <v>600</v>
      </c>
      <c r="C311" s="62" t="s">
        <v>29</v>
      </c>
      <c r="D311" s="57" t="s">
        <v>2</v>
      </c>
      <c r="E311" s="57" t="s">
        <v>120</v>
      </c>
      <c r="F311" s="57" t="s">
        <v>54</v>
      </c>
      <c r="G311" s="151">
        <f t="shared" si="51"/>
        <v>25246900</v>
      </c>
      <c r="H311" s="151">
        <f t="shared" si="51"/>
        <v>0</v>
      </c>
      <c r="I311" s="151">
        <f t="shared" si="51"/>
        <v>0</v>
      </c>
    </row>
    <row r="312" spans="1:9" ht="25.5" x14ac:dyDescent="0.2">
      <c r="A312" s="42" t="s">
        <v>72</v>
      </c>
      <c r="B312" s="193">
        <v>600</v>
      </c>
      <c r="C312" s="62" t="s">
        <v>29</v>
      </c>
      <c r="D312" s="57" t="s">
        <v>2</v>
      </c>
      <c r="E312" s="57" t="s">
        <v>120</v>
      </c>
      <c r="F312" s="57" t="s">
        <v>71</v>
      </c>
      <c r="G312" s="148">
        <f>'приложение 2'!F311</f>
        <v>25246900</v>
      </c>
      <c r="H312" s="148">
        <f>'приложение 2'!G311</f>
        <v>0</v>
      </c>
      <c r="I312" s="148">
        <f>'приложение 2'!H311</f>
        <v>0</v>
      </c>
    </row>
    <row r="313" spans="1:9" ht="25.5" x14ac:dyDescent="0.2">
      <c r="A313" s="42" t="s">
        <v>94</v>
      </c>
      <c r="B313" s="193">
        <v>600</v>
      </c>
      <c r="C313" s="62" t="s">
        <v>29</v>
      </c>
      <c r="D313" s="57" t="s">
        <v>2</v>
      </c>
      <c r="E313" s="57" t="s">
        <v>120</v>
      </c>
      <c r="F313" s="57" t="s">
        <v>58</v>
      </c>
      <c r="G313" s="148">
        <f>G314</f>
        <v>2672520</v>
      </c>
      <c r="H313" s="148">
        <f>H314</f>
        <v>0</v>
      </c>
      <c r="I313" s="148">
        <f>I314</f>
        <v>0</v>
      </c>
    </row>
    <row r="314" spans="1:9" ht="38.25" x14ac:dyDescent="0.2">
      <c r="A314" s="42" t="s">
        <v>84</v>
      </c>
      <c r="B314" s="193">
        <v>600</v>
      </c>
      <c r="C314" s="62" t="s">
        <v>29</v>
      </c>
      <c r="D314" s="57" t="s">
        <v>2</v>
      </c>
      <c r="E314" s="57" t="s">
        <v>120</v>
      </c>
      <c r="F314" s="57" t="s">
        <v>59</v>
      </c>
      <c r="G314" s="148">
        <f>'приложение 2'!F313</f>
        <v>2672520</v>
      </c>
      <c r="H314" s="148">
        <f>'приложение 2'!G313</f>
        <v>0</v>
      </c>
      <c r="I314" s="148">
        <f>'приложение 2'!H313</f>
        <v>0</v>
      </c>
    </row>
    <row r="315" spans="1:9" ht="63.75" x14ac:dyDescent="0.2">
      <c r="A315" s="42" t="s">
        <v>219</v>
      </c>
      <c r="B315" s="193">
        <v>600</v>
      </c>
      <c r="C315" s="62" t="s">
        <v>29</v>
      </c>
      <c r="D315" s="57" t="s">
        <v>2</v>
      </c>
      <c r="E315" s="57" t="s">
        <v>218</v>
      </c>
      <c r="F315" s="57"/>
      <c r="G315" s="151">
        <f t="shared" ref="G315:I316" si="52">G316</f>
        <v>0</v>
      </c>
      <c r="H315" s="151">
        <f t="shared" si="52"/>
        <v>6600</v>
      </c>
      <c r="I315" s="151">
        <f t="shared" si="52"/>
        <v>6600</v>
      </c>
    </row>
    <row r="316" spans="1:9" ht="25.5" x14ac:dyDescent="0.2">
      <c r="A316" s="42" t="s">
        <v>94</v>
      </c>
      <c r="B316" s="193">
        <v>600</v>
      </c>
      <c r="C316" s="62" t="s">
        <v>29</v>
      </c>
      <c r="D316" s="57" t="s">
        <v>2</v>
      </c>
      <c r="E316" s="57" t="s">
        <v>218</v>
      </c>
      <c r="F316" s="57" t="s">
        <v>58</v>
      </c>
      <c r="G316" s="151">
        <f t="shared" si="52"/>
        <v>0</v>
      </c>
      <c r="H316" s="151">
        <f t="shared" si="52"/>
        <v>6600</v>
      </c>
      <c r="I316" s="151">
        <f t="shared" si="52"/>
        <v>6600</v>
      </c>
    </row>
    <row r="317" spans="1:9" ht="38.25" x14ac:dyDescent="0.2">
      <c r="A317" s="42" t="s">
        <v>84</v>
      </c>
      <c r="B317" s="193">
        <v>600</v>
      </c>
      <c r="C317" s="62" t="s">
        <v>29</v>
      </c>
      <c r="D317" s="57" t="s">
        <v>2</v>
      </c>
      <c r="E317" s="57" t="s">
        <v>218</v>
      </c>
      <c r="F317" s="57" t="s">
        <v>59</v>
      </c>
      <c r="G317" s="148">
        <f>'приложение 2'!F316</f>
        <v>0</v>
      </c>
      <c r="H317" s="148">
        <f>'приложение 2'!G316</f>
        <v>6600</v>
      </c>
      <c r="I317" s="148">
        <f>'приложение 2'!H316</f>
        <v>6600</v>
      </c>
    </row>
    <row r="318" spans="1:9" ht="25.5" x14ac:dyDescent="0.2">
      <c r="A318" s="42" t="s">
        <v>221</v>
      </c>
      <c r="B318" s="193">
        <v>600</v>
      </c>
      <c r="C318" s="62" t="s">
        <v>29</v>
      </c>
      <c r="D318" s="57" t="s">
        <v>2</v>
      </c>
      <c r="E318" s="57" t="s">
        <v>220</v>
      </c>
      <c r="F318" s="57"/>
      <c r="G318" s="151">
        <f t="shared" ref="G318:I319" si="53">G319</f>
        <v>31000</v>
      </c>
      <c r="H318" s="151">
        <f t="shared" si="53"/>
        <v>62000</v>
      </c>
      <c r="I318" s="151">
        <f t="shared" si="53"/>
        <v>0</v>
      </c>
    </row>
    <row r="319" spans="1:9" ht="25.5" x14ac:dyDescent="0.2">
      <c r="A319" s="42" t="s">
        <v>94</v>
      </c>
      <c r="B319" s="193">
        <v>600</v>
      </c>
      <c r="C319" s="62" t="s">
        <v>29</v>
      </c>
      <c r="D319" s="57" t="s">
        <v>2</v>
      </c>
      <c r="E319" s="57" t="s">
        <v>220</v>
      </c>
      <c r="F319" s="57" t="s">
        <v>58</v>
      </c>
      <c r="G319" s="151">
        <f t="shared" si="53"/>
        <v>31000</v>
      </c>
      <c r="H319" s="151">
        <f t="shared" si="53"/>
        <v>62000</v>
      </c>
      <c r="I319" s="151">
        <f t="shared" si="53"/>
        <v>0</v>
      </c>
    </row>
    <row r="320" spans="1:9" ht="38.25" x14ac:dyDescent="0.2">
      <c r="A320" s="42" t="s">
        <v>84</v>
      </c>
      <c r="B320" s="193">
        <v>600</v>
      </c>
      <c r="C320" s="62" t="s">
        <v>29</v>
      </c>
      <c r="D320" s="57" t="s">
        <v>2</v>
      </c>
      <c r="E320" s="57" t="s">
        <v>220</v>
      </c>
      <c r="F320" s="57" t="s">
        <v>59</v>
      </c>
      <c r="G320" s="148">
        <f>'приложение 2'!F319</f>
        <v>31000</v>
      </c>
      <c r="H320" s="148">
        <f>'приложение 2'!G319</f>
        <v>62000</v>
      </c>
      <c r="I320" s="148">
        <f>'приложение 2'!H319</f>
        <v>0</v>
      </c>
    </row>
    <row r="321" spans="1:9" x14ac:dyDescent="0.2">
      <c r="A321" s="182" t="s">
        <v>31</v>
      </c>
      <c r="B321" s="192">
        <v>600</v>
      </c>
      <c r="C321" s="65" t="s">
        <v>29</v>
      </c>
      <c r="D321" s="65" t="s">
        <v>4</v>
      </c>
      <c r="E321" s="63"/>
      <c r="F321" s="63"/>
      <c r="G321" s="154">
        <f>G322</f>
        <v>446551257.08999997</v>
      </c>
      <c r="H321" s="154">
        <f>H322</f>
        <v>325353900</v>
      </c>
      <c r="I321" s="154">
        <f>I322</f>
        <v>346034400</v>
      </c>
    </row>
    <row r="322" spans="1:9" x14ac:dyDescent="0.2">
      <c r="A322" s="179" t="s">
        <v>76</v>
      </c>
      <c r="B322" s="193">
        <v>600</v>
      </c>
      <c r="C322" s="66" t="s">
        <v>29</v>
      </c>
      <c r="D322" s="66" t="s">
        <v>4</v>
      </c>
      <c r="E322" s="57" t="s">
        <v>91</v>
      </c>
      <c r="F322" s="63"/>
      <c r="G322" s="151">
        <f>G323+G359+G364+G344+G372+G339+G384+G369+G330+G336+G347+G375+G378+G350+G388+G353+G381+G356+G333</f>
        <v>446551257.08999997</v>
      </c>
      <c r="H322" s="151">
        <f>H323+H359+H364+H344+H372+H339+H384+H369+H330+H336+H347+H375+H378+H350+H388+H353+H381</f>
        <v>325353900</v>
      </c>
      <c r="I322" s="151">
        <f>I323+I359+I364+I344+I372+I339+I384+I369+I330+I336+I347+I375+I378+I350+I388+I353+I381</f>
        <v>346034400</v>
      </c>
    </row>
    <row r="323" spans="1:9" ht="38.25" x14ac:dyDescent="0.2">
      <c r="A323" s="176" t="s">
        <v>229</v>
      </c>
      <c r="B323" s="193">
        <v>600</v>
      </c>
      <c r="C323" s="62" t="s">
        <v>29</v>
      </c>
      <c r="D323" s="57" t="s">
        <v>4</v>
      </c>
      <c r="E323" s="57" t="s">
        <v>108</v>
      </c>
      <c r="F323" s="63"/>
      <c r="G323" s="151">
        <f>G324+G326+G328</f>
        <v>83977246.299999982</v>
      </c>
      <c r="H323" s="151">
        <f>H324+H326+H328</f>
        <v>50689100</v>
      </c>
      <c r="I323" s="151">
        <f>I324+I326+I328</f>
        <v>55873200</v>
      </c>
    </row>
    <row r="324" spans="1:9" ht="63.75" x14ac:dyDescent="0.2">
      <c r="A324" s="41" t="s">
        <v>56</v>
      </c>
      <c r="B324" s="193">
        <v>600</v>
      </c>
      <c r="C324" s="62" t="s">
        <v>29</v>
      </c>
      <c r="D324" s="57" t="s">
        <v>4</v>
      </c>
      <c r="E324" s="57" t="s">
        <v>108</v>
      </c>
      <c r="F324" s="57" t="s">
        <v>54</v>
      </c>
      <c r="G324" s="151">
        <f>G325</f>
        <v>3636800</v>
      </c>
      <c r="H324" s="151">
        <f>H325</f>
        <v>20345300</v>
      </c>
      <c r="I324" s="151">
        <f>I325</f>
        <v>21275300</v>
      </c>
    </row>
    <row r="325" spans="1:9" ht="25.5" x14ac:dyDescent="0.2">
      <c r="A325" s="42" t="s">
        <v>72</v>
      </c>
      <c r="B325" s="193">
        <v>600</v>
      </c>
      <c r="C325" s="62" t="s">
        <v>29</v>
      </c>
      <c r="D325" s="57" t="s">
        <v>4</v>
      </c>
      <c r="E325" s="57" t="s">
        <v>108</v>
      </c>
      <c r="F325" s="57" t="s">
        <v>71</v>
      </c>
      <c r="G325" s="148">
        <f>'приложение 2'!F324</f>
        <v>3636800</v>
      </c>
      <c r="H325" s="148">
        <f>'приложение 2'!G324</f>
        <v>20345300</v>
      </c>
      <c r="I325" s="148">
        <f>'приложение 2'!H324</f>
        <v>21275300</v>
      </c>
    </row>
    <row r="326" spans="1:9" ht="25.5" x14ac:dyDescent="0.2">
      <c r="A326" s="42" t="s">
        <v>94</v>
      </c>
      <c r="B326" s="193">
        <v>600</v>
      </c>
      <c r="C326" s="62" t="s">
        <v>29</v>
      </c>
      <c r="D326" s="57" t="s">
        <v>4</v>
      </c>
      <c r="E326" s="57" t="s">
        <v>108</v>
      </c>
      <c r="F326" s="57" t="s">
        <v>58</v>
      </c>
      <c r="G326" s="151">
        <f>G327</f>
        <v>77333546.299999982</v>
      </c>
      <c r="H326" s="151">
        <f>H327</f>
        <v>30343800</v>
      </c>
      <c r="I326" s="151">
        <f>I327</f>
        <v>34597900</v>
      </c>
    </row>
    <row r="327" spans="1:9" ht="38.25" x14ac:dyDescent="0.2">
      <c r="A327" s="42" t="s">
        <v>84</v>
      </c>
      <c r="B327" s="193">
        <v>600</v>
      </c>
      <c r="C327" s="62" t="s">
        <v>29</v>
      </c>
      <c r="D327" s="57" t="s">
        <v>4</v>
      </c>
      <c r="E327" s="57" t="s">
        <v>108</v>
      </c>
      <c r="F327" s="57" t="s">
        <v>59</v>
      </c>
      <c r="G327" s="148">
        <f>'приложение 2'!F326</f>
        <v>77333546.299999982</v>
      </c>
      <c r="H327" s="148">
        <f>'приложение 2'!G326</f>
        <v>30343800</v>
      </c>
      <c r="I327" s="148">
        <f>'приложение 2'!H326</f>
        <v>34597900</v>
      </c>
    </row>
    <row r="328" spans="1:9" x14ac:dyDescent="0.2">
      <c r="A328" s="42" t="s">
        <v>62</v>
      </c>
      <c r="B328" s="193">
        <v>600</v>
      </c>
      <c r="C328" s="62" t="s">
        <v>29</v>
      </c>
      <c r="D328" s="57" t="s">
        <v>4</v>
      </c>
      <c r="E328" s="57" t="s">
        <v>108</v>
      </c>
      <c r="F328" s="57" t="s">
        <v>60</v>
      </c>
      <c r="G328" s="151">
        <f>G329</f>
        <v>3006900</v>
      </c>
      <c r="H328" s="151">
        <f>H329</f>
        <v>0</v>
      </c>
      <c r="I328" s="151">
        <f>I329</f>
        <v>0</v>
      </c>
    </row>
    <row r="329" spans="1:9" x14ac:dyDescent="0.2">
      <c r="A329" s="41" t="s">
        <v>85</v>
      </c>
      <c r="B329" s="193">
        <v>600</v>
      </c>
      <c r="C329" s="62" t="s">
        <v>29</v>
      </c>
      <c r="D329" s="57" t="s">
        <v>4</v>
      </c>
      <c r="E329" s="57" t="s">
        <v>108</v>
      </c>
      <c r="F329" s="57" t="s">
        <v>61</v>
      </c>
      <c r="G329" s="148">
        <f>'приложение 2'!F328</f>
        <v>3006900</v>
      </c>
      <c r="H329" s="148">
        <f>'приложение 2'!G328</f>
        <v>0</v>
      </c>
      <c r="I329" s="148">
        <f>'приложение 2'!H328</f>
        <v>0</v>
      </c>
    </row>
    <row r="330" spans="1:9" ht="25.5" x14ac:dyDescent="0.2">
      <c r="A330" s="41" t="s">
        <v>124</v>
      </c>
      <c r="B330" s="193">
        <v>600</v>
      </c>
      <c r="C330" s="62" t="s">
        <v>29</v>
      </c>
      <c r="D330" s="57" t="s">
        <v>4</v>
      </c>
      <c r="E330" s="57" t="s">
        <v>123</v>
      </c>
      <c r="F330" s="57"/>
      <c r="G330" s="151">
        <f t="shared" ref="G330:I331" si="54">G331</f>
        <v>9600</v>
      </c>
      <c r="H330" s="151">
        <f t="shared" si="54"/>
        <v>0</v>
      </c>
      <c r="I330" s="151">
        <f t="shared" si="54"/>
        <v>0</v>
      </c>
    </row>
    <row r="331" spans="1:9" ht="25.5" x14ac:dyDescent="0.2">
      <c r="A331" s="42" t="s">
        <v>94</v>
      </c>
      <c r="B331" s="193">
        <v>600</v>
      </c>
      <c r="C331" s="62" t="s">
        <v>29</v>
      </c>
      <c r="D331" s="57" t="s">
        <v>4</v>
      </c>
      <c r="E331" s="57" t="s">
        <v>123</v>
      </c>
      <c r="F331" s="57" t="s">
        <v>58</v>
      </c>
      <c r="G331" s="151">
        <f t="shared" si="54"/>
        <v>9600</v>
      </c>
      <c r="H331" s="151">
        <f t="shared" si="54"/>
        <v>0</v>
      </c>
      <c r="I331" s="151">
        <f t="shared" si="54"/>
        <v>0</v>
      </c>
    </row>
    <row r="332" spans="1:9" ht="38.25" x14ac:dyDescent="0.2">
      <c r="A332" s="42" t="s">
        <v>84</v>
      </c>
      <c r="B332" s="193">
        <v>600</v>
      </c>
      <c r="C332" s="62" t="s">
        <v>29</v>
      </c>
      <c r="D332" s="57" t="s">
        <v>4</v>
      </c>
      <c r="E332" s="57" t="s">
        <v>123</v>
      </c>
      <c r="F332" s="57" t="s">
        <v>59</v>
      </c>
      <c r="G332" s="148">
        <f>'приложение 2'!F331</f>
        <v>9600</v>
      </c>
      <c r="H332" s="148">
        <f>'приложение 2'!G331</f>
        <v>0</v>
      </c>
      <c r="I332" s="148">
        <f>'приложение 2'!H331</f>
        <v>0</v>
      </c>
    </row>
    <row r="333" spans="1:9" ht="89.25" x14ac:dyDescent="0.2">
      <c r="A333" s="42" t="s">
        <v>386</v>
      </c>
      <c r="B333" s="193">
        <v>600</v>
      </c>
      <c r="C333" s="62" t="s">
        <v>29</v>
      </c>
      <c r="D333" s="57" t="s">
        <v>4</v>
      </c>
      <c r="E333" s="57" t="s">
        <v>387</v>
      </c>
      <c r="F333" s="57"/>
      <c r="G333" s="148">
        <f>G334</f>
        <v>16900</v>
      </c>
      <c r="H333" s="148">
        <v>0</v>
      </c>
      <c r="I333" s="148">
        <v>0</v>
      </c>
    </row>
    <row r="334" spans="1:9" ht="63.75" x14ac:dyDescent="0.2">
      <c r="A334" s="42" t="s">
        <v>56</v>
      </c>
      <c r="B334" s="193">
        <v>600</v>
      </c>
      <c r="C334" s="62" t="s">
        <v>29</v>
      </c>
      <c r="D334" s="57" t="s">
        <v>4</v>
      </c>
      <c r="E334" s="57" t="s">
        <v>387</v>
      </c>
      <c r="F334" s="57" t="s">
        <v>54</v>
      </c>
      <c r="G334" s="148">
        <f>G335</f>
        <v>16900</v>
      </c>
      <c r="H334" s="148">
        <v>0</v>
      </c>
      <c r="I334" s="148">
        <v>0</v>
      </c>
    </row>
    <row r="335" spans="1:9" ht="25.5" x14ac:dyDescent="0.2">
      <c r="A335" s="42" t="s">
        <v>72</v>
      </c>
      <c r="B335" s="193">
        <v>600</v>
      </c>
      <c r="C335" s="62" t="s">
        <v>29</v>
      </c>
      <c r="D335" s="57" t="s">
        <v>4</v>
      </c>
      <c r="E335" s="57" t="s">
        <v>387</v>
      </c>
      <c r="F335" s="57" t="s">
        <v>71</v>
      </c>
      <c r="G335" s="148">
        <f>'приложение 2'!F334</f>
        <v>16900</v>
      </c>
      <c r="H335" s="148">
        <v>0</v>
      </c>
      <c r="I335" s="148">
        <v>0</v>
      </c>
    </row>
    <row r="336" spans="1:9" ht="51" x14ac:dyDescent="0.2">
      <c r="A336" s="42" t="s">
        <v>314</v>
      </c>
      <c r="B336" s="193">
        <v>600</v>
      </c>
      <c r="C336" s="75" t="s">
        <v>29</v>
      </c>
      <c r="D336" s="57" t="s">
        <v>4</v>
      </c>
      <c r="E336" s="57" t="s">
        <v>216</v>
      </c>
      <c r="F336" s="57"/>
      <c r="G336" s="151">
        <f t="shared" ref="G336:I337" si="55">G337</f>
        <v>0</v>
      </c>
      <c r="H336" s="151">
        <f t="shared" si="55"/>
        <v>500000</v>
      </c>
      <c r="I336" s="151">
        <f t="shared" si="55"/>
        <v>500000</v>
      </c>
    </row>
    <row r="337" spans="1:9" ht="25.5" x14ac:dyDescent="0.2">
      <c r="A337" s="42" t="s">
        <v>94</v>
      </c>
      <c r="B337" s="193">
        <v>600</v>
      </c>
      <c r="C337" s="75" t="s">
        <v>29</v>
      </c>
      <c r="D337" s="57" t="s">
        <v>4</v>
      </c>
      <c r="E337" s="57" t="s">
        <v>216</v>
      </c>
      <c r="F337" s="57" t="s">
        <v>58</v>
      </c>
      <c r="G337" s="151">
        <f t="shared" si="55"/>
        <v>0</v>
      </c>
      <c r="H337" s="151">
        <f t="shared" si="55"/>
        <v>500000</v>
      </c>
      <c r="I337" s="151">
        <f t="shared" si="55"/>
        <v>500000</v>
      </c>
    </row>
    <row r="338" spans="1:9" ht="38.25" x14ac:dyDescent="0.2">
      <c r="A338" s="42" t="s">
        <v>84</v>
      </c>
      <c r="B338" s="193">
        <v>600</v>
      </c>
      <c r="C338" s="75" t="s">
        <v>29</v>
      </c>
      <c r="D338" s="57" t="s">
        <v>4</v>
      </c>
      <c r="E338" s="57" t="s">
        <v>216</v>
      </c>
      <c r="F338" s="57" t="s">
        <v>59</v>
      </c>
      <c r="G338" s="148">
        <f>'приложение 2'!F337</f>
        <v>0</v>
      </c>
      <c r="H338" s="148">
        <f>'приложение 2'!G337</f>
        <v>500000</v>
      </c>
      <c r="I338" s="148">
        <f>'приложение 2'!H337</f>
        <v>500000</v>
      </c>
    </row>
    <row r="339" spans="1:9" ht="38.25" x14ac:dyDescent="0.2">
      <c r="A339" s="42" t="s">
        <v>135</v>
      </c>
      <c r="B339" s="193">
        <v>600</v>
      </c>
      <c r="C339" s="75" t="s">
        <v>29</v>
      </c>
      <c r="D339" s="57" t="s">
        <v>4</v>
      </c>
      <c r="E339" s="57" t="s">
        <v>183</v>
      </c>
      <c r="F339" s="57"/>
      <c r="G339" s="151">
        <f>G340+G342</f>
        <v>12252400</v>
      </c>
      <c r="H339" s="151">
        <f>H340+H342</f>
        <v>12554400</v>
      </c>
      <c r="I339" s="151">
        <f>I340+I342</f>
        <v>12554400</v>
      </c>
    </row>
    <row r="340" spans="1:9" ht="25.5" x14ac:dyDescent="0.2">
      <c r="A340" s="42" t="s">
        <v>94</v>
      </c>
      <c r="B340" s="193">
        <v>600</v>
      </c>
      <c r="C340" s="75" t="s">
        <v>29</v>
      </c>
      <c r="D340" s="57" t="s">
        <v>4</v>
      </c>
      <c r="E340" s="57" t="s">
        <v>183</v>
      </c>
      <c r="F340" s="57" t="s">
        <v>58</v>
      </c>
      <c r="G340" s="151">
        <f>G341</f>
        <v>11828600</v>
      </c>
      <c r="H340" s="151">
        <f>H341</f>
        <v>12192600</v>
      </c>
      <c r="I340" s="151">
        <f>I341</f>
        <v>12192600</v>
      </c>
    </row>
    <row r="341" spans="1:9" ht="38.25" x14ac:dyDescent="0.2">
      <c r="A341" s="42" t="s">
        <v>84</v>
      </c>
      <c r="B341" s="193">
        <v>600</v>
      </c>
      <c r="C341" s="75" t="s">
        <v>29</v>
      </c>
      <c r="D341" s="57" t="s">
        <v>4</v>
      </c>
      <c r="E341" s="57" t="s">
        <v>183</v>
      </c>
      <c r="F341" s="57" t="s">
        <v>59</v>
      </c>
      <c r="G341" s="148">
        <f>'приложение 2'!F340</f>
        <v>11828600</v>
      </c>
      <c r="H341" s="148">
        <f>'приложение 2'!G340</f>
        <v>12192600</v>
      </c>
      <c r="I341" s="148">
        <f>'приложение 2'!H340</f>
        <v>12192600</v>
      </c>
    </row>
    <row r="342" spans="1:9" ht="25.5" x14ac:dyDescent="0.2">
      <c r="A342" s="41" t="s">
        <v>68</v>
      </c>
      <c r="B342" s="193">
        <v>600</v>
      </c>
      <c r="C342" s="75" t="s">
        <v>29</v>
      </c>
      <c r="D342" s="57" t="s">
        <v>4</v>
      </c>
      <c r="E342" s="57" t="s">
        <v>183</v>
      </c>
      <c r="F342" s="57" t="s">
        <v>69</v>
      </c>
      <c r="G342" s="151">
        <f>G343</f>
        <v>423800</v>
      </c>
      <c r="H342" s="151">
        <f>H343</f>
        <v>361800</v>
      </c>
      <c r="I342" s="151">
        <f>I343</f>
        <v>361800</v>
      </c>
    </row>
    <row r="343" spans="1:9" ht="25.5" x14ac:dyDescent="0.2">
      <c r="A343" s="41" t="s">
        <v>83</v>
      </c>
      <c r="B343" s="193">
        <v>600</v>
      </c>
      <c r="C343" s="75" t="s">
        <v>29</v>
      </c>
      <c r="D343" s="57" t="s">
        <v>4</v>
      </c>
      <c r="E343" s="57" t="s">
        <v>183</v>
      </c>
      <c r="F343" s="57" t="s">
        <v>70</v>
      </c>
      <c r="G343" s="148">
        <f>'приложение 2'!F342</f>
        <v>423800</v>
      </c>
      <c r="H343" s="148">
        <f>'приложение 2'!G342</f>
        <v>361800</v>
      </c>
      <c r="I343" s="148">
        <f>'приложение 2'!H342</f>
        <v>361800</v>
      </c>
    </row>
    <row r="344" spans="1:9" ht="51" x14ac:dyDescent="0.2">
      <c r="A344" s="41" t="s">
        <v>189</v>
      </c>
      <c r="B344" s="193">
        <v>600</v>
      </c>
      <c r="C344" s="62" t="s">
        <v>29</v>
      </c>
      <c r="D344" s="57" t="s">
        <v>4</v>
      </c>
      <c r="E344" s="57" t="s">
        <v>184</v>
      </c>
      <c r="F344" s="57"/>
      <c r="G344" s="151">
        <f t="shared" ref="G344:I345" si="56">G345</f>
        <v>1031200</v>
      </c>
      <c r="H344" s="151">
        <f t="shared" si="56"/>
        <v>582000</v>
      </c>
      <c r="I344" s="151">
        <f t="shared" si="56"/>
        <v>582000</v>
      </c>
    </row>
    <row r="345" spans="1:9" ht="63.75" x14ac:dyDescent="0.2">
      <c r="A345" s="41" t="s">
        <v>56</v>
      </c>
      <c r="B345" s="193">
        <v>600</v>
      </c>
      <c r="C345" s="62" t="s">
        <v>29</v>
      </c>
      <c r="D345" s="57" t="s">
        <v>4</v>
      </c>
      <c r="E345" s="57" t="s">
        <v>184</v>
      </c>
      <c r="F345" s="57" t="s">
        <v>54</v>
      </c>
      <c r="G345" s="151">
        <f t="shared" si="56"/>
        <v>1031200</v>
      </c>
      <c r="H345" s="151">
        <f t="shared" si="56"/>
        <v>582000</v>
      </c>
      <c r="I345" s="151">
        <f t="shared" si="56"/>
        <v>582000</v>
      </c>
    </row>
    <row r="346" spans="1:9" ht="25.5" x14ac:dyDescent="0.2">
      <c r="A346" s="42" t="s">
        <v>72</v>
      </c>
      <c r="B346" s="193">
        <v>600</v>
      </c>
      <c r="C346" s="62" t="s">
        <v>29</v>
      </c>
      <c r="D346" s="57" t="s">
        <v>4</v>
      </c>
      <c r="E346" s="57" t="s">
        <v>184</v>
      </c>
      <c r="F346" s="57" t="s">
        <v>71</v>
      </c>
      <c r="G346" s="148">
        <f>'приложение 2'!F345</f>
        <v>1031200</v>
      </c>
      <c r="H346" s="148">
        <f>'приложение 2'!G345</f>
        <v>582000</v>
      </c>
      <c r="I346" s="148">
        <f>'приложение 2'!H345</f>
        <v>582000</v>
      </c>
    </row>
    <row r="347" spans="1:9" ht="25.5" x14ac:dyDescent="0.2">
      <c r="A347" s="42" t="s">
        <v>315</v>
      </c>
      <c r="B347" s="193">
        <v>600</v>
      </c>
      <c r="C347" s="75" t="s">
        <v>29</v>
      </c>
      <c r="D347" s="57" t="s">
        <v>4</v>
      </c>
      <c r="E347" s="57" t="s">
        <v>217</v>
      </c>
      <c r="F347" s="57"/>
      <c r="G347" s="151">
        <f t="shared" ref="G347:I348" si="57">G348</f>
        <v>1408906.79</v>
      </c>
      <c r="H347" s="151">
        <f t="shared" si="57"/>
        <v>0</v>
      </c>
      <c r="I347" s="151">
        <f t="shared" si="57"/>
        <v>0</v>
      </c>
    </row>
    <row r="348" spans="1:9" ht="25.5" x14ac:dyDescent="0.2">
      <c r="A348" s="42" t="s">
        <v>94</v>
      </c>
      <c r="B348" s="193">
        <v>600</v>
      </c>
      <c r="C348" s="75" t="s">
        <v>29</v>
      </c>
      <c r="D348" s="57" t="s">
        <v>4</v>
      </c>
      <c r="E348" s="57" t="s">
        <v>217</v>
      </c>
      <c r="F348" s="57" t="s">
        <v>58</v>
      </c>
      <c r="G348" s="151">
        <f t="shared" si="57"/>
        <v>1408906.79</v>
      </c>
      <c r="H348" s="151">
        <f t="shared" si="57"/>
        <v>0</v>
      </c>
      <c r="I348" s="151">
        <f t="shared" si="57"/>
        <v>0</v>
      </c>
    </row>
    <row r="349" spans="1:9" ht="38.25" x14ac:dyDescent="0.2">
      <c r="A349" s="42" t="s">
        <v>84</v>
      </c>
      <c r="B349" s="193">
        <v>600</v>
      </c>
      <c r="C349" s="75" t="s">
        <v>29</v>
      </c>
      <c r="D349" s="57" t="s">
        <v>4</v>
      </c>
      <c r="E349" s="57" t="s">
        <v>217</v>
      </c>
      <c r="F349" s="57" t="s">
        <v>59</v>
      </c>
      <c r="G349" s="148">
        <f>'приложение 2'!F348</f>
        <v>1408906.79</v>
      </c>
      <c r="H349" s="148">
        <f>'приложение 2'!G348</f>
        <v>0</v>
      </c>
      <c r="I349" s="148">
        <f>'приложение 2'!H348</f>
        <v>0</v>
      </c>
    </row>
    <row r="350" spans="1:9" ht="63.75" x14ac:dyDescent="0.2">
      <c r="A350" s="41" t="s">
        <v>317</v>
      </c>
      <c r="B350" s="193">
        <v>600</v>
      </c>
      <c r="C350" s="75" t="s">
        <v>29</v>
      </c>
      <c r="D350" s="57" t="s">
        <v>4</v>
      </c>
      <c r="E350" s="57" t="s">
        <v>261</v>
      </c>
      <c r="F350" s="57"/>
      <c r="G350" s="151">
        <f t="shared" ref="G350:I351" si="58">G351</f>
        <v>129400</v>
      </c>
      <c r="H350" s="151">
        <f t="shared" si="58"/>
        <v>0</v>
      </c>
      <c r="I350" s="151">
        <f t="shared" si="58"/>
        <v>0</v>
      </c>
    </row>
    <row r="351" spans="1:9" ht="25.5" x14ac:dyDescent="0.2">
      <c r="A351" s="42" t="s">
        <v>94</v>
      </c>
      <c r="B351" s="193">
        <v>600</v>
      </c>
      <c r="C351" s="75" t="s">
        <v>29</v>
      </c>
      <c r="D351" s="57" t="s">
        <v>4</v>
      </c>
      <c r="E351" s="57" t="s">
        <v>261</v>
      </c>
      <c r="F351" s="57" t="s">
        <v>58</v>
      </c>
      <c r="G351" s="151">
        <f t="shared" si="58"/>
        <v>129400</v>
      </c>
      <c r="H351" s="151">
        <f t="shared" si="58"/>
        <v>0</v>
      </c>
      <c r="I351" s="151">
        <f t="shared" si="58"/>
        <v>0</v>
      </c>
    </row>
    <row r="352" spans="1:9" ht="38.25" x14ac:dyDescent="0.2">
      <c r="A352" s="42" t="s">
        <v>84</v>
      </c>
      <c r="B352" s="193">
        <v>600</v>
      </c>
      <c r="C352" s="75" t="s">
        <v>29</v>
      </c>
      <c r="D352" s="57" t="s">
        <v>4</v>
      </c>
      <c r="E352" s="57" t="s">
        <v>261</v>
      </c>
      <c r="F352" s="57" t="s">
        <v>59</v>
      </c>
      <c r="G352" s="148">
        <f>'приложение 2'!F351</f>
        <v>129400</v>
      </c>
      <c r="H352" s="148">
        <f>'приложение 2'!G351</f>
        <v>0</v>
      </c>
      <c r="I352" s="148">
        <f>'приложение 2'!H351</f>
        <v>0</v>
      </c>
    </row>
    <row r="353" spans="1:9" ht="51" x14ac:dyDescent="0.2">
      <c r="A353" s="41" t="s">
        <v>376</v>
      </c>
      <c r="B353" s="193">
        <v>600</v>
      </c>
      <c r="C353" s="75" t="s">
        <v>29</v>
      </c>
      <c r="D353" s="57" t="s">
        <v>4</v>
      </c>
      <c r="E353" s="57" t="s">
        <v>375</v>
      </c>
      <c r="F353" s="57"/>
      <c r="G353" s="151">
        <f t="shared" ref="G353:I354" si="59">G354</f>
        <v>950000</v>
      </c>
      <c r="H353" s="151">
        <f t="shared" si="59"/>
        <v>0</v>
      </c>
      <c r="I353" s="151">
        <f t="shared" si="59"/>
        <v>0</v>
      </c>
    </row>
    <row r="354" spans="1:9" ht="25.5" x14ac:dyDescent="0.2">
      <c r="A354" s="36" t="s">
        <v>94</v>
      </c>
      <c r="B354" s="193">
        <v>600</v>
      </c>
      <c r="C354" s="75" t="s">
        <v>29</v>
      </c>
      <c r="D354" s="57" t="s">
        <v>4</v>
      </c>
      <c r="E354" s="57" t="s">
        <v>375</v>
      </c>
      <c r="F354" s="57" t="s">
        <v>58</v>
      </c>
      <c r="G354" s="151">
        <f t="shared" si="59"/>
        <v>950000</v>
      </c>
      <c r="H354" s="151">
        <f t="shared" si="59"/>
        <v>0</v>
      </c>
      <c r="I354" s="151">
        <f t="shared" si="59"/>
        <v>0</v>
      </c>
    </row>
    <row r="355" spans="1:9" ht="38.25" x14ac:dyDescent="0.2">
      <c r="A355" s="36" t="s">
        <v>84</v>
      </c>
      <c r="B355" s="193">
        <v>600</v>
      </c>
      <c r="C355" s="75" t="s">
        <v>29</v>
      </c>
      <c r="D355" s="57" t="s">
        <v>4</v>
      </c>
      <c r="E355" s="57" t="s">
        <v>375</v>
      </c>
      <c r="F355" s="57" t="s">
        <v>59</v>
      </c>
      <c r="G355" s="148">
        <f>'приложение 2'!F354</f>
        <v>950000</v>
      </c>
      <c r="H355" s="148">
        <f>'приложение 2'!G354</f>
        <v>0</v>
      </c>
      <c r="I355" s="148">
        <f>'приложение 2'!H354</f>
        <v>0</v>
      </c>
    </row>
    <row r="356" spans="1:9" ht="76.5" x14ac:dyDescent="0.2">
      <c r="A356" s="42" t="s">
        <v>388</v>
      </c>
      <c r="B356" s="193">
        <v>600</v>
      </c>
      <c r="C356" s="75" t="s">
        <v>29</v>
      </c>
      <c r="D356" s="57" t="s">
        <v>4</v>
      </c>
      <c r="E356" s="57" t="s">
        <v>389</v>
      </c>
      <c r="F356" s="57"/>
      <c r="G356" s="148">
        <f t="shared" ref="G356:I357" si="60">G357</f>
        <v>406224</v>
      </c>
      <c r="H356" s="148">
        <f t="shared" si="60"/>
        <v>0</v>
      </c>
      <c r="I356" s="148">
        <f t="shared" si="60"/>
        <v>0</v>
      </c>
    </row>
    <row r="357" spans="1:9" ht="63.75" x14ac:dyDescent="0.2">
      <c r="A357" s="42" t="s">
        <v>56</v>
      </c>
      <c r="B357" s="193">
        <v>600</v>
      </c>
      <c r="C357" s="75" t="s">
        <v>29</v>
      </c>
      <c r="D357" s="57" t="s">
        <v>4</v>
      </c>
      <c r="E357" s="57" t="s">
        <v>389</v>
      </c>
      <c r="F357" s="57" t="s">
        <v>54</v>
      </c>
      <c r="G357" s="148">
        <f t="shared" si="60"/>
        <v>406224</v>
      </c>
      <c r="H357" s="148">
        <f t="shared" si="60"/>
        <v>0</v>
      </c>
      <c r="I357" s="148">
        <f t="shared" si="60"/>
        <v>0</v>
      </c>
    </row>
    <row r="358" spans="1:9" ht="25.5" x14ac:dyDescent="0.2">
      <c r="A358" s="42" t="s">
        <v>72</v>
      </c>
      <c r="B358" s="193">
        <v>600</v>
      </c>
      <c r="C358" s="75" t="s">
        <v>29</v>
      </c>
      <c r="D358" s="57" t="s">
        <v>4</v>
      </c>
      <c r="E358" s="57" t="s">
        <v>389</v>
      </c>
      <c r="F358" s="57" t="s">
        <v>71</v>
      </c>
      <c r="G358" s="148">
        <f>'приложение 2'!F357</f>
        <v>406224</v>
      </c>
      <c r="H358" s="148">
        <f>'приложение 2'!G357</f>
        <v>0</v>
      </c>
      <c r="I358" s="148">
        <f>'приложение 2'!H357</f>
        <v>0</v>
      </c>
    </row>
    <row r="359" spans="1:9" ht="38.25" x14ac:dyDescent="0.2">
      <c r="A359" s="180" t="s">
        <v>318</v>
      </c>
      <c r="B359" s="193">
        <v>600</v>
      </c>
      <c r="C359" s="62" t="s">
        <v>29</v>
      </c>
      <c r="D359" s="57" t="s">
        <v>4</v>
      </c>
      <c r="E359" s="57" t="s">
        <v>110</v>
      </c>
      <c r="F359" s="57"/>
      <c r="G359" s="151">
        <f>G360+G362</f>
        <v>224851760</v>
      </c>
      <c r="H359" s="151">
        <f>H360+H362</f>
        <v>229536800</v>
      </c>
      <c r="I359" s="151">
        <f>I360+I362</f>
        <v>245226900</v>
      </c>
    </row>
    <row r="360" spans="1:9" ht="63.75" x14ac:dyDescent="0.2">
      <c r="A360" s="41" t="s">
        <v>56</v>
      </c>
      <c r="B360" s="193">
        <v>600</v>
      </c>
      <c r="C360" s="62" t="s">
        <v>29</v>
      </c>
      <c r="D360" s="57" t="s">
        <v>4</v>
      </c>
      <c r="E360" s="57" t="s">
        <v>110</v>
      </c>
      <c r="F360" s="57" t="s">
        <v>54</v>
      </c>
      <c r="G360" s="151">
        <f>G361</f>
        <v>221481060</v>
      </c>
      <c r="H360" s="151">
        <f>H361</f>
        <v>226780300</v>
      </c>
      <c r="I360" s="151">
        <f>I361</f>
        <v>242470400</v>
      </c>
    </row>
    <row r="361" spans="1:9" ht="25.5" x14ac:dyDescent="0.2">
      <c r="A361" s="42" t="s">
        <v>72</v>
      </c>
      <c r="B361" s="193">
        <v>600</v>
      </c>
      <c r="C361" s="62" t="s">
        <v>29</v>
      </c>
      <c r="D361" s="57" t="s">
        <v>4</v>
      </c>
      <c r="E361" s="57" t="s">
        <v>110</v>
      </c>
      <c r="F361" s="57" t="s">
        <v>71</v>
      </c>
      <c r="G361" s="148">
        <f>'приложение 2'!F360</f>
        <v>221481060</v>
      </c>
      <c r="H361" s="148">
        <f>'приложение 2'!G360</f>
        <v>226780300</v>
      </c>
      <c r="I361" s="148">
        <f>'приложение 2'!H360</f>
        <v>242470400</v>
      </c>
    </row>
    <row r="362" spans="1:9" ht="25.5" x14ac:dyDescent="0.2">
      <c r="A362" s="42" t="s">
        <v>94</v>
      </c>
      <c r="B362" s="193">
        <v>600</v>
      </c>
      <c r="C362" s="62" t="s">
        <v>29</v>
      </c>
      <c r="D362" s="57" t="s">
        <v>4</v>
      </c>
      <c r="E362" s="57" t="s">
        <v>110</v>
      </c>
      <c r="F362" s="57" t="s">
        <v>58</v>
      </c>
      <c r="G362" s="151">
        <f>G363</f>
        <v>3370700</v>
      </c>
      <c r="H362" s="151">
        <f>H363</f>
        <v>2756500</v>
      </c>
      <c r="I362" s="151">
        <f>I363</f>
        <v>2756500</v>
      </c>
    </row>
    <row r="363" spans="1:9" ht="38.25" x14ac:dyDescent="0.2">
      <c r="A363" s="42" t="s">
        <v>84</v>
      </c>
      <c r="B363" s="193">
        <v>600</v>
      </c>
      <c r="C363" s="62" t="s">
        <v>29</v>
      </c>
      <c r="D363" s="57" t="s">
        <v>4</v>
      </c>
      <c r="E363" s="57" t="s">
        <v>110</v>
      </c>
      <c r="F363" s="57" t="s">
        <v>59</v>
      </c>
      <c r="G363" s="148">
        <f>'приложение 2'!F362</f>
        <v>3370700</v>
      </c>
      <c r="H363" s="148">
        <f>'приложение 2'!G362</f>
        <v>2756500</v>
      </c>
      <c r="I363" s="148">
        <f>'приложение 2'!H362</f>
        <v>2756500</v>
      </c>
    </row>
    <row r="364" spans="1:9" ht="25.5" x14ac:dyDescent="0.2">
      <c r="A364" s="42" t="s">
        <v>289</v>
      </c>
      <c r="B364" s="193">
        <v>600</v>
      </c>
      <c r="C364" s="62" t="s">
        <v>29</v>
      </c>
      <c r="D364" s="57" t="s">
        <v>4</v>
      </c>
      <c r="E364" s="57" t="s">
        <v>120</v>
      </c>
      <c r="F364" s="57"/>
      <c r="G364" s="151">
        <f>G365+G367</f>
        <v>80621980</v>
      </c>
      <c r="H364" s="151">
        <f t="shared" ref="G364:I365" si="61">H365</f>
        <v>0</v>
      </c>
      <c r="I364" s="151">
        <f t="shared" si="61"/>
        <v>0</v>
      </c>
    </row>
    <row r="365" spans="1:9" ht="63.75" x14ac:dyDescent="0.2">
      <c r="A365" s="41" t="s">
        <v>56</v>
      </c>
      <c r="B365" s="193">
        <v>600</v>
      </c>
      <c r="C365" s="62" t="s">
        <v>29</v>
      </c>
      <c r="D365" s="57" t="s">
        <v>4</v>
      </c>
      <c r="E365" s="57" t="s">
        <v>120</v>
      </c>
      <c r="F365" s="57" t="s">
        <v>54</v>
      </c>
      <c r="G365" s="151">
        <f t="shared" si="61"/>
        <v>73938500</v>
      </c>
      <c r="H365" s="151">
        <f t="shared" si="61"/>
        <v>0</v>
      </c>
      <c r="I365" s="151">
        <f t="shared" si="61"/>
        <v>0</v>
      </c>
    </row>
    <row r="366" spans="1:9" ht="25.5" x14ac:dyDescent="0.2">
      <c r="A366" s="42" t="s">
        <v>72</v>
      </c>
      <c r="B366" s="193">
        <v>600</v>
      </c>
      <c r="C366" s="62" t="s">
        <v>29</v>
      </c>
      <c r="D366" s="57" t="s">
        <v>4</v>
      </c>
      <c r="E366" s="57" t="s">
        <v>120</v>
      </c>
      <c r="F366" s="57" t="s">
        <v>71</v>
      </c>
      <c r="G366" s="148">
        <f>'приложение 2'!F365</f>
        <v>73938500</v>
      </c>
      <c r="H366" s="148">
        <f>'приложение 2'!G365</f>
        <v>0</v>
      </c>
      <c r="I366" s="148">
        <f>'приложение 2'!H365</f>
        <v>0</v>
      </c>
    </row>
    <row r="367" spans="1:9" ht="25.5" x14ac:dyDescent="0.2">
      <c r="A367" s="36" t="s">
        <v>94</v>
      </c>
      <c r="B367" s="209">
        <v>600</v>
      </c>
      <c r="C367" s="62" t="s">
        <v>29</v>
      </c>
      <c r="D367" s="57" t="s">
        <v>4</v>
      </c>
      <c r="E367" s="57" t="s">
        <v>120</v>
      </c>
      <c r="F367" s="57" t="s">
        <v>58</v>
      </c>
      <c r="G367" s="151">
        <f>G368</f>
        <v>6683480</v>
      </c>
      <c r="H367" s="151">
        <f>H368</f>
        <v>0</v>
      </c>
      <c r="I367" s="151">
        <f>I368</f>
        <v>0</v>
      </c>
    </row>
    <row r="368" spans="1:9" ht="38.25" x14ac:dyDescent="0.2">
      <c r="A368" s="36" t="s">
        <v>84</v>
      </c>
      <c r="B368" s="209">
        <v>600</v>
      </c>
      <c r="C368" s="62" t="s">
        <v>29</v>
      </c>
      <c r="D368" s="57" t="s">
        <v>4</v>
      </c>
      <c r="E368" s="57" t="s">
        <v>120</v>
      </c>
      <c r="F368" s="57" t="s">
        <v>59</v>
      </c>
      <c r="G368" s="151">
        <f>'приложение 2'!F367</f>
        <v>6683480</v>
      </c>
      <c r="H368" s="151">
        <f>'приложение 2'!G367</f>
        <v>0</v>
      </c>
      <c r="I368" s="151">
        <f>'приложение 2'!H367</f>
        <v>0</v>
      </c>
    </row>
    <row r="369" spans="1:9" ht="38.25" x14ac:dyDescent="0.2">
      <c r="A369" s="41" t="s">
        <v>180</v>
      </c>
      <c r="B369" s="209">
        <v>600</v>
      </c>
      <c r="C369" s="62" t="s">
        <v>29</v>
      </c>
      <c r="D369" s="57" t="s">
        <v>4</v>
      </c>
      <c r="E369" s="57" t="s">
        <v>383</v>
      </c>
      <c r="F369" s="57"/>
      <c r="G369" s="151">
        <f t="shared" ref="G369:I370" si="62">G370</f>
        <v>24830240</v>
      </c>
      <c r="H369" s="151">
        <f t="shared" si="62"/>
        <v>13967900</v>
      </c>
      <c r="I369" s="151">
        <f t="shared" si="62"/>
        <v>13967900</v>
      </c>
    </row>
    <row r="370" spans="1:9" ht="63.75" x14ac:dyDescent="0.2">
      <c r="A370" s="41" t="s">
        <v>56</v>
      </c>
      <c r="B370" s="209">
        <v>600</v>
      </c>
      <c r="C370" s="62" t="s">
        <v>29</v>
      </c>
      <c r="D370" s="57" t="s">
        <v>4</v>
      </c>
      <c r="E370" s="57" t="s">
        <v>383</v>
      </c>
      <c r="F370" s="57" t="s">
        <v>54</v>
      </c>
      <c r="G370" s="151">
        <f t="shared" si="62"/>
        <v>24830240</v>
      </c>
      <c r="H370" s="151">
        <f t="shared" si="62"/>
        <v>13967900</v>
      </c>
      <c r="I370" s="151">
        <f t="shared" si="62"/>
        <v>13967900</v>
      </c>
    </row>
    <row r="371" spans="1:9" ht="25.5" x14ac:dyDescent="0.2">
      <c r="A371" s="36" t="s">
        <v>72</v>
      </c>
      <c r="B371" s="209">
        <v>600</v>
      </c>
      <c r="C371" s="62" t="s">
        <v>29</v>
      </c>
      <c r="D371" s="57" t="s">
        <v>4</v>
      </c>
      <c r="E371" s="57" t="s">
        <v>383</v>
      </c>
      <c r="F371" s="57" t="s">
        <v>71</v>
      </c>
      <c r="G371" s="151">
        <f>'приложение 2'!F370</f>
        <v>24830240</v>
      </c>
      <c r="H371" s="151">
        <f>'приложение 2'!G370</f>
        <v>13967900</v>
      </c>
      <c r="I371" s="151">
        <f>'приложение 2'!H370</f>
        <v>13967900</v>
      </c>
    </row>
    <row r="372" spans="1:9" ht="38.25" x14ac:dyDescent="0.2">
      <c r="A372" s="42" t="s">
        <v>319</v>
      </c>
      <c r="B372" s="209">
        <v>600</v>
      </c>
      <c r="C372" s="75" t="s">
        <v>29</v>
      </c>
      <c r="D372" s="57" t="s">
        <v>4</v>
      </c>
      <c r="E372" s="57" t="s">
        <v>181</v>
      </c>
      <c r="F372" s="57"/>
      <c r="G372" s="151">
        <f t="shared" ref="G372:I373" si="63">G373</f>
        <v>7158700</v>
      </c>
      <c r="H372" s="151">
        <f t="shared" si="63"/>
        <v>7445000</v>
      </c>
      <c r="I372" s="151">
        <f t="shared" si="63"/>
        <v>7743500</v>
      </c>
    </row>
    <row r="373" spans="1:9" ht="25.5" x14ac:dyDescent="0.2">
      <c r="A373" s="42" t="s">
        <v>94</v>
      </c>
      <c r="B373" s="193">
        <v>600</v>
      </c>
      <c r="C373" s="75" t="s">
        <v>29</v>
      </c>
      <c r="D373" s="57" t="s">
        <v>4</v>
      </c>
      <c r="E373" s="57" t="s">
        <v>181</v>
      </c>
      <c r="F373" s="57" t="s">
        <v>58</v>
      </c>
      <c r="G373" s="151">
        <f t="shared" si="63"/>
        <v>7158700</v>
      </c>
      <c r="H373" s="151">
        <f t="shared" si="63"/>
        <v>7445000</v>
      </c>
      <c r="I373" s="151">
        <f t="shared" si="63"/>
        <v>7743500</v>
      </c>
    </row>
    <row r="374" spans="1:9" ht="38.25" x14ac:dyDescent="0.2">
      <c r="A374" s="42" t="s">
        <v>84</v>
      </c>
      <c r="B374" s="193">
        <v>600</v>
      </c>
      <c r="C374" s="75" t="s">
        <v>29</v>
      </c>
      <c r="D374" s="57" t="s">
        <v>4</v>
      </c>
      <c r="E374" s="57" t="s">
        <v>181</v>
      </c>
      <c r="F374" s="57" t="s">
        <v>59</v>
      </c>
      <c r="G374" s="148">
        <f>'приложение 2'!F373</f>
        <v>7158700</v>
      </c>
      <c r="H374" s="148">
        <f>'приложение 2'!G373</f>
        <v>7445000</v>
      </c>
      <c r="I374" s="148">
        <f>'приложение 2'!H373</f>
        <v>7743500</v>
      </c>
    </row>
    <row r="375" spans="1:9" ht="63.75" x14ac:dyDescent="0.2">
      <c r="A375" s="42" t="s">
        <v>219</v>
      </c>
      <c r="B375" s="193">
        <v>600</v>
      </c>
      <c r="C375" s="75" t="s">
        <v>29</v>
      </c>
      <c r="D375" s="57" t="s">
        <v>4</v>
      </c>
      <c r="E375" s="57" t="s">
        <v>218</v>
      </c>
      <c r="F375" s="57"/>
      <c r="G375" s="151">
        <f t="shared" ref="G375:I379" si="64">G376</f>
        <v>0</v>
      </c>
      <c r="H375" s="151">
        <f t="shared" si="64"/>
        <v>6600</v>
      </c>
      <c r="I375" s="151">
        <f t="shared" si="64"/>
        <v>6600</v>
      </c>
    </row>
    <row r="376" spans="1:9" ht="25.5" x14ac:dyDescent="0.2">
      <c r="A376" s="42" t="s">
        <v>94</v>
      </c>
      <c r="B376" s="193">
        <v>600</v>
      </c>
      <c r="C376" s="75" t="s">
        <v>29</v>
      </c>
      <c r="D376" s="57" t="s">
        <v>4</v>
      </c>
      <c r="E376" s="57" t="s">
        <v>218</v>
      </c>
      <c r="F376" s="57" t="s">
        <v>58</v>
      </c>
      <c r="G376" s="151">
        <f t="shared" si="64"/>
        <v>0</v>
      </c>
      <c r="H376" s="151">
        <f t="shared" si="64"/>
        <v>6600</v>
      </c>
      <c r="I376" s="151">
        <f t="shared" si="64"/>
        <v>6600</v>
      </c>
    </row>
    <row r="377" spans="1:9" ht="38.25" x14ac:dyDescent="0.2">
      <c r="A377" s="42" t="s">
        <v>84</v>
      </c>
      <c r="B377" s="193">
        <v>600</v>
      </c>
      <c r="C377" s="75" t="s">
        <v>29</v>
      </c>
      <c r="D377" s="57" t="s">
        <v>4</v>
      </c>
      <c r="E377" s="57" t="s">
        <v>218</v>
      </c>
      <c r="F377" s="57" t="s">
        <v>59</v>
      </c>
      <c r="G377" s="148">
        <f>'приложение 2'!F376</f>
        <v>0</v>
      </c>
      <c r="H377" s="148">
        <f>'приложение 2'!G376</f>
        <v>6600</v>
      </c>
      <c r="I377" s="148">
        <f>'приложение 2'!H376</f>
        <v>6600</v>
      </c>
    </row>
    <row r="378" spans="1:9" ht="25.5" x14ac:dyDescent="0.2">
      <c r="A378" s="42" t="s">
        <v>221</v>
      </c>
      <c r="B378" s="193">
        <v>600</v>
      </c>
      <c r="C378" s="75" t="s">
        <v>29</v>
      </c>
      <c r="D378" s="57" t="s">
        <v>4</v>
      </c>
      <c r="E378" s="57" t="s">
        <v>220</v>
      </c>
      <c r="F378" s="57"/>
      <c r="G378" s="151">
        <f t="shared" si="64"/>
        <v>31000</v>
      </c>
      <c r="H378" s="151">
        <f t="shared" si="64"/>
        <v>0</v>
      </c>
      <c r="I378" s="151">
        <f t="shared" si="64"/>
        <v>0</v>
      </c>
    </row>
    <row r="379" spans="1:9" ht="25.5" x14ac:dyDescent="0.2">
      <c r="A379" s="42" t="s">
        <v>94</v>
      </c>
      <c r="B379" s="193">
        <v>600</v>
      </c>
      <c r="C379" s="75" t="s">
        <v>29</v>
      </c>
      <c r="D379" s="57" t="s">
        <v>4</v>
      </c>
      <c r="E379" s="57" t="s">
        <v>220</v>
      </c>
      <c r="F379" s="57" t="s">
        <v>58</v>
      </c>
      <c r="G379" s="151">
        <f t="shared" si="64"/>
        <v>31000</v>
      </c>
      <c r="H379" s="151">
        <f t="shared" si="64"/>
        <v>0</v>
      </c>
      <c r="I379" s="151">
        <f t="shared" si="64"/>
        <v>0</v>
      </c>
    </row>
    <row r="380" spans="1:9" ht="38.25" x14ac:dyDescent="0.2">
      <c r="A380" s="42" t="s">
        <v>84</v>
      </c>
      <c r="B380" s="193">
        <v>600</v>
      </c>
      <c r="C380" s="75" t="s">
        <v>29</v>
      </c>
      <c r="D380" s="57" t="s">
        <v>4</v>
      </c>
      <c r="E380" s="57" t="s">
        <v>220</v>
      </c>
      <c r="F380" s="57" t="s">
        <v>59</v>
      </c>
      <c r="G380" s="148">
        <f>'приложение 2'!F379</f>
        <v>31000</v>
      </c>
      <c r="H380" s="148">
        <f>'приложение 2'!G379</f>
        <v>0</v>
      </c>
      <c r="I380" s="148">
        <f>'приложение 2'!H379</f>
        <v>0</v>
      </c>
    </row>
    <row r="381" spans="1:9" ht="63.75" x14ac:dyDescent="0.2">
      <c r="A381" s="36" t="s">
        <v>377</v>
      </c>
      <c r="B381" s="193">
        <v>600</v>
      </c>
      <c r="C381" s="75" t="s">
        <v>29</v>
      </c>
      <c r="D381" s="57" t="s">
        <v>4</v>
      </c>
      <c r="E381" s="57" t="s">
        <v>378</v>
      </c>
      <c r="F381" s="57"/>
      <c r="G381" s="151">
        <f t="shared" ref="G381:I382" si="65">G382</f>
        <v>13200</v>
      </c>
      <c r="H381" s="151">
        <f t="shared" si="65"/>
        <v>0</v>
      </c>
      <c r="I381" s="151">
        <f t="shared" si="65"/>
        <v>0</v>
      </c>
    </row>
    <row r="382" spans="1:9" ht="25.5" x14ac:dyDescent="0.2">
      <c r="A382" s="36" t="s">
        <v>94</v>
      </c>
      <c r="B382" s="193">
        <v>600</v>
      </c>
      <c r="C382" s="75" t="s">
        <v>29</v>
      </c>
      <c r="D382" s="57" t="s">
        <v>4</v>
      </c>
      <c r="E382" s="57" t="s">
        <v>378</v>
      </c>
      <c r="F382" s="57" t="s">
        <v>58</v>
      </c>
      <c r="G382" s="151">
        <f t="shared" si="65"/>
        <v>13200</v>
      </c>
      <c r="H382" s="151">
        <f t="shared" si="65"/>
        <v>0</v>
      </c>
      <c r="I382" s="151">
        <f t="shared" si="65"/>
        <v>0</v>
      </c>
    </row>
    <row r="383" spans="1:9" ht="38.25" x14ac:dyDescent="0.2">
      <c r="A383" s="36" t="s">
        <v>84</v>
      </c>
      <c r="B383" s="193">
        <v>600</v>
      </c>
      <c r="C383" s="75" t="s">
        <v>29</v>
      </c>
      <c r="D383" s="57" t="s">
        <v>4</v>
      </c>
      <c r="E383" s="57" t="s">
        <v>378</v>
      </c>
      <c r="F383" s="57" t="s">
        <v>59</v>
      </c>
      <c r="G383" s="148">
        <f>'приложение 2'!F382</f>
        <v>13200</v>
      </c>
      <c r="H383" s="148">
        <f>'приложение 2'!G382</f>
        <v>0</v>
      </c>
      <c r="I383" s="148">
        <f>'приложение 2'!H382</f>
        <v>0</v>
      </c>
    </row>
    <row r="384" spans="1:9" x14ac:dyDescent="0.2">
      <c r="A384" s="42" t="s">
        <v>169</v>
      </c>
      <c r="B384" s="193">
        <v>600</v>
      </c>
      <c r="C384" s="75" t="s">
        <v>29</v>
      </c>
      <c r="D384" s="57" t="s">
        <v>4</v>
      </c>
      <c r="E384" s="57" t="s">
        <v>168</v>
      </c>
      <c r="F384" s="57"/>
      <c r="G384" s="151">
        <f t="shared" ref="G384:I386" si="66">G385</f>
        <v>4052700</v>
      </c>
      <c r="H384" s="151">
        <f t="shared" si="66"/>
        <v>4052700</v>
      </c>
      <c r="I384" s="151">
        <f t="shared" si="66"/>
        <v>4052700</v>
      </c>
    </row>
    <row r="385" spans="1:9" ht="76.5" x14ac:dyDescent="0.2">
      <c r="A385" s="42" t="s">
        <v>321</v>
      </c>
      <c r="B385" s="193">
        <v>600</v>
      </c>
      <c r="C385" s="75" t="s">
        <v>29</v>
      </c>
      <c r="D385" s="57" t="s">
        <v>4</v>
      </c>
      <c r="E385" s="57" t="s">
        <v>320</v>
      </c>
      <c r="F385" s="57"/>
      <c r="G385" s="151">
        <f t="shared" si="66"/>
        <v>4052700</v>
      </c>
      <c r="H385" s="151">
        <f t="shared" si="66"/>
        <v>4052700</v>
      </c>
      <c r="I385" s="151">
        <f t="shared" si="66"/>
        <v>4052700</v>
      </c>
    </row>
    <row r="386" spans="1:9" ht="25.5" x14ac:dyDescent="0.2">
      <c r="A386" s="42" t="s">
        <v>94</v>
      </c>
      <c r="B386" s="193">
        <v>600</v>
      </c>
      <c r="C386" s="75" t="s">
        <v>29</v>
      </c>
      <c r="D386" s="57" t="s">
        <v>4</v>
      </c>
      <c r="E386" s="57" t="s">
        <v>320</v>
      </c>
      <c r="F386" s="57" t="s">
        <v>58</v>
      </c>
      <c r="G386" s="151">
        <f t="shared" si="66"/>
        <v>4052700</v>
      </c>
      <c r="H386" s="151">
        <f t="shared" si="66"/>
        <v>4052700</v>
      </c>
      <c r="I386" s="151">
        <f t="shared" si="66"/>
        <v>4052700</v>
      </c>
    </row>
    <row r="387" spans="1:9" ht="38.25" x14ac:dyDescent="0.2">
      <c r="A387" s="42" t="s">
        <v>84</v>
      </c>
      <c r="B387" s="193">
        <v>600</v>
      </c>
      <c r="C387" s="75" t="s">
        <v>29</v>
      </c>
      <c r="D387" s="57" t="s">
        <v>4</v>
      </c>
      <c r="E387" s="57" t="s">
        <v>320</v>
      </c>
      <c r="F387" s="57" t="s">
        <v>59</v>
      </c>
      <c r="G387" s="148">
        <f>'приложение 2'!F386</f>
        <v>4052700</v>
      </c>
      <c r="H387" s="148">
        <f>'приложение 2'!G386</f>
        <v>4052700</v>
      </c>
      <c r="I387" s="148">
        <f>'приложение 2'!H386</f>
        <v>4052700</v>
      </c>
    </row>
    <row r="388" spans="1:9" ht="25.5" x14ac:dyDescent="0.2">
      <c r="A388" s="42" t="s">
        <v>264</v>
      </c>
      <c r="B388" s="193">
        <v>600</v>
      </c>
      <c r="C388" s="75" t="s">
        <v>29</v>
      </c>
      <c r="D388" s="57" t="s">
        <v>4</v>
      </c>
      <c r="E388" s="57" t="s">
        <v>262</v>
      </c>
      <c r="F388" s="57"/>
      <c r="G388" s="151">
        <f>G389</f>
        <v>4809800</v>
      </c>
      <c r="H388" s="151">
        <f t="shared" ref="H388:I390" si="67">H389</f>
        <v>6019400</v>
      </c>
      <c r="I388" s="151">
        <f t="shared" si="67"/>
        <v>5527200</v>
      </c>
    </row>
    <row r="389" spans="1:9" ht="51" x14ac:dyDescent="0.2">
      <c r="A389" s="42" t="s">
        <v>265</v>
      </c>
      <c r="B389" s="193">
        <v>600</v>
      </c>
      <c r="C389" s="75" t="s">
        <v>29</v>
      </c>
      <c r="D389" s="57" t="s">
        <v>4</v>
      </c>
      <c r="E389" s="57" t="s">
        <v>263</v>
      </c>
      <c r="F389" s="57"/>
      <c r="G389" s="151">
        <f>G390</f>
        <v>4809800</v>
      </c>
      <c r="H389" s="151">
        <f t="shared" si="67"/>
        <v>6019400</v>
      </c>
      <c r="I389" s="151">
        <f t="shared" si="67"/>
        <v>5527200</v>
      </c>
    </row>
    <row r="390" spans="1:9" ht="63.75" x14ac:dyDescent="0.2">
      <c r="A390" s="41" t="s">
        <v>56</v>
      </c>
      <c r="B390" s="193">
        <v>600</v>
      </c>
      <c r="C390" s="75" t="s">
        <v>29</v>
      </c>
      <c r="D390" s="57" t="s">
        <v>4</v>
      </c>
      <c r="E390" s="57" t="s">
        <v>263</v>
      </c>
      <c r="F390" s="57" t="s">
        <v>54</v>
      </c>
      <c r="G390" s="151">
        <f>G391</f>
        <v>4809800</v>
      </c>
      <c r="H390" s="151">
        <f t="shared" si="67"/>
        <v>6019400</v>
      </c>
      <c r="I390" s="151">
        <f t="shared" si="67"/>
        <v>5527200</v>
      </c>
    </row>
    <row r="391" spans="1:9" ht="25.5" x14ac:dyDescent="0.2">
      <c r="A391" s="42" t="s">
        <v>72</v>
      </c>
      <c r="B391" s="193">
        <v>600</v>
      </c>
      <c r="C391" s="75" t="s">
        <v>29</v>
      </c>
      <c r="D391" s="57" t="s">
        <v>4</v>
      </c>
      <c r="E391" s="57" t="s">
        <v>263</v>
      </c>
      <c r="F391" s="57" t="s">
        <v>71</v>
      </c>
      <c r="G391" s="148">
        <f>'приложение 2'!F390</f>
        <v>4809800</v>
      </c>
      <c r="H391" s="148">
        <f>'приложение 2'!G390</f>
        <v>6019400</v>
      </c>
      <c r="I391" s="148">
        <f>'приложение 2'!H390</f>
        <v>5527200</v>
      </c>
    </row>
    <row r="392" spans="1:9" x14ac:dyDescent="0.2">
      <c r="A392" s="48" t="s">
        <v>127</v>
      </c>
      <c r="B392" s="192">
        <v>600</v>
      </c>
      <c r="C392" s="65" t="s">
        <v>29</v>
      </c>
      <c r="D392" s="65" t="s">
        <v>8</v>
      </c>
      <c r="E392" s="65"/>
      <c r="F392" s="65"/>
      <c r="G392" s="154">
        <f>G402+G398+G393</f>
        <v>68209140.129999995</v>
      </c>
      <c r="H392" s="154">
        <f>H402+H398</f>
        <v>30332320</v>
      </c>
      <c r="I392" s="154">
        <f>I402+I398</f>
        <v>19870600</v>
      </c>
    </row>
    <row r="393" spans="1:9" ht="38.25" x14ac:dyDescent="0.2">
      <c r="A393" s="43" t="s">
        <v>201</v>
      </c>
      <c r="B393" s="193">
        <v>600</v>
      </c>
      <c r="C393" s="66" t="s">
        <v>29</v>
      </c>
      <c r="D393" s="66" t="s">
        <v>8</v>
      </c>
      <c r="E393" s="66" t="s">
        <v>195</v>
      </c>
      <c r="F393" s="66"/>
      <c r="G393" s="155">
        <f>G394</f>
        <v>3000</v>
      </c>
      <c r="H393" s="155">
        <f t="shared" ref="H393:I396" si="68">H394</f>
        <v>0</v>
      </c>
      <c r="I393" s="155">
        <f t="shared" si="68"/>
        <v>0</v>
      </c>
    </row>
    <row r="394" spans="1:9" ht="25.5" x14ac:dyDescent="0.2">
      <c r="A394" s="43" t="s">
        <v>203</v>
      </c>
      <c r="B394" s="193">
        <v>600</v>
      </c>
      <c r="C394" s="66" t="s">
        <v>29</v>
      </c>
      <c r="D394" s="66" t="s">
        <v>8</v>
      </c>
      <c r="E394" s="66" t="s">
        <v>197</v>
      </c>
      <c r="F394" s="66"/>
      <c r="G394" s="155">
        <f>G395</f>
        <v>3000</v>
      </c>
      <c r="H394" s="155">
        <f t="shared" si="68"/>
        <v>0</v>
      </c>
      <c r="I394" s="155">
        <f t="shared" si="68"/>
        <v>0</v>
      </c>
    </row>
    <row r="395" spans="1:9" ht="51" x14ac:dyDescent="0.2">
      <c r="A395" s="41" t="s">
        <v>382</v>
      </c>
      <c r="B395" s="193">
        <v>600</v>
      </c>
      <c r="C395" s="66" t="s">
        <v>29</v>
      </c>
      <c r="D395" s="66" t="s">
        <v>8</v>
      </c>
      <c r="E395" s="57" t="s">
        <v>381</v>
      </c>
      <c r="F395" s="66"/>
      <c r="G395" s="155">
        <f>G396</f>
        <v>3000</v>
      </c>
      <c r="H395" s="155">
        <f t="shared" si="68"/>
        <v>0</v>
      </c>
      <c r="I395" s="155">
        <f t="shared" si="68"/>
        <v>0</v>
      </c>
    </row>
    <row r="396" spans="1:9" ht="25.5" x14ac:dyDescent="0.2">
      <c r="A396" s="36" t="s">
        <v>94</v>
      </c>
      <c r="B396" s="193">
        <v>600</v>
      </c>
      <c r="C396" s="66" t="s">
        <v>29</v>
      </c>
      <c r="D396" s="66" t="s">
        <v>8</v>
      </c>
      <c r="E396" s="57" t="s">
        <v>381</v>
      </c>
      <c r="F396" s="66" t="s">
        <v>58</v>
      </c>
      <c r="G396" s="155">
        <f>G397</f>
        <v>3000</v>
      </c>
      <c r="H396" s="155">
        <f t="shared" si="68"/>
        <v>0</v>
      </c>
      <c r="I396" s="155">
        <f t="shared" si="68"/>
        <v>0</v>
      </c>
    </row>
    <row r="397" spans="1:9" ht="38.25" x14ac:dyDescent="0.2">
      <c r="A397" s="36" t="s">
        <v>84</v>
      </c>
      <c r="B397" s="193">
        <v>600</v>
      </c>
      <c r="C397" s="66" t="s">
        <v>29</v>
      </c>
      <c r="D397" s="66" t="s">
        <v>8</v>
      </c>
      <c r="E397" s="57" t="s">
        <v>381</v>
      </c>
      <c r="F397" s="66" t="s">
        <v>59</v>
      </c>
      <c r="G397" s="148">
        <f>'приложение 2'!F396</f>
        <v>3000</v>
      </c>
      <c r="H397" s="148">
        <f>'приложение 2'!G396</f>
        <v>0</v>
      </c>
      <c r="I397" s="148">
        <f>'приложение 2'!H396</f>
        <v>0</v>
      </c>
    </row>
    <row r="398" spans="1:9" ht="51" x14ac:dyDescent="0.2">
      <c r="A398" s="176" t="s">
        <v>333</v>
      </c>
      <c r="B398" s="193">
        <v>600</v>
      </c>
      <c r="C398" s="66" t="s">
        <v>29</v>
      </c>
      <c r="D398" s="66" t="s">
        <v>8</v>
      </c>
      <c r="E398" s="57" t="s">
        <v>335</v>
      </c>
      <c r="F398" s="63"/>
      <c r="G398" s="155">
        <f>G399</f>
        <v>75000</v>
      </c>
      <c r="H398" s="155">
        <f t="shared" ref="H398:I400" si="69">H399</f>
        <v>75000</v>
      </c>
      <c r="I398" s="155">
        <f t="shared" si="69"/>
        <v>45000</v>
      </c>
    </row>
    <row r="399" spans="1:9" ht="38.25" x14ac:dyDescent="0.2">
      <c r="A399" s="43" t="s">
        <v>334</v>
      </c>
      <c r="B399" s="193">
        <v>600</v>
      </c>
      <c r="C399" s="66" t="s">
        <v>29</v>
      </c>
      <c r="D399" s="66" t="s">
        <v>8</v>
      </c>
      <c r="E399" s="57" t="s">
        <v>336</v>
      </c>
      <c r="F399" s="63"/>
      <c r="G399" s="155">
        <f>G400</f>
        <v>75000</v>
      </c>
      <c r="H399" s="155">
        <f t="shared" si="69"/>
        <v>75000</v>
      </c>
      <c r="I399" s="155">
        <f t="shared" si="69"/>
        <v>45000</v>
      </c>
    </row>
    <row r="400" spans="1:9" ht="25.5" x14ac:dyDescent="0.2">
      <c r="A400" s="36" t="s">
        <v>94</v>
      </c>
      <c r="B400" s="193">
        <v>600</v>
      </c>
      <c r="C400" s="66" t="s">
        <v>29</v>
      </c>
      <c r="D400" s="66" t="s">
        <v>8</v>
      </c>
      <c r="E400" s="57" t="s">
        <v>336</v>
      </c>
      <c r="F400" s="57" t="s">
        <v>58</v>
      </c>
      <c r="G400" s="155">
        <f>G401</f>
        <v>75000</v>
      </c>
      <c r="H400" s="155">
        <f t="shared" si="69"/>
        <v>75000</v>
      </c>
      <c r="I400" s="155">
        <f t="shared" si="69"/>
        <v>45000</v>
      </c>
    </row>
    <row r="401" spans="1:9" ht="38.25" x14ac:dyDescent="0.2">
      <c r="A401" s="36" t="s">
        <v>84</v>
      </c>
      <c r="B401" s="193">
        <v>600</v>
      </c>
      <c r="C401" s="66" t="s">
        <v>29</v>
      </c>
      <c r="D401" s="66" t="s">
        <v>8</v>
      </c>
      <c r="E401" s="57" t="s">
        <v>336</v>
      </c>
      <c r="F401" s="57" t="s">
        <v>59</v>
      </c>
      <c r="G401" s="148">
        <f>'приложение 2'!F400</f>
        <v>75000</v>
      </c>
      <c r="H401" s="148">
        <f>'приложение 2'!G400</f>
        <v>75000</v>
      </c>
      <c r="I401" s="148">
        <f>'приложение 2'!H400</f>
        <v>45000</v>
      </c>
    </row>
    <row r="402" spans="1:9" x14ac:dyDescent="0.2">
      <c r="A402" s="179" t="s">
        <v>76</v>
      </c>
      <c r="B402" s="193">
        <v>600</v>
      </c>
      <c r="C402" s="66" t="s">
        <v>29</v>
      </c>
      <c r="D402" s="57" t="s">
        <v>8</v>
      </c>
      <c r="E402" s="57" t="s">
        <v>91</v>
      </c>
      <c r="F402" s="57"/>
      <c r="G402" s="151">
        <f>G406+G413+G403+G418+G421</f>
        <v>68131140.129999995</v>
      </c>
      <c r="H402" s="151">
        <f>H406+H413+H403+H418+H421</f>
        <v>30257320</v>
      </c>
      <c r="I402" s="151">
        <f>I406+I413+I403+I418+I421</f>
        <v>19825600</v>
      </c>
    </row>
    <row r="403" spans="1:9" ht="38.25" x14ac:dyDescent="0.2">
      <c r="A403" s="176" t="s">
        <v>229</v>
      </c>
      <c r="B403" s="193">
        <v>600</v>
      </c>
      <c r="C403" s="66" t="s">
        <v>29</v>
      </c>
      <c r="D403" s="57" t="s">
        <v>8</v>
      </c>
      <c r="E403" s="57" t="s">
        <v>108</v>
      </c>
      <c r="F403" s="63"/>
      <c r="G403" s="151">
        <f t="shared" ref="G403:I404" si="70">G404</f>
        <v>22900</v>
      </c>
      <c r="H403" s="151">
        <f t="shared" si="70"/>
        <v>0</v>
      </c>
      <c r="I403" s="151">
        <f t="shared" si="70"/>
        <v>0</v>
      </c>
    </row>
    <row r="404" spans="1:9" ht="63.75" x14ac:dyDescent="0.2">
      <c r="A404" s="41" t="s">
        <v>56</v>
      </c>
      <c r="B404" s="193">
        <v>600</v>
      </c>
      <c r="C404" s="66" t="s">
        <v>29</v>
      </c>
      <c r="D404" s="57" t="s">
        <v>8</v>
      </c>
      <c r="E404" s="57" t="s">
        <v>108</v>
      </c>
      <c r="F404" s="57" t="s">
        <v>54</v>
      </c>
      <c r="G404" s="151">
        <f t="shared" si="70"/>
        <v>22900</v>
      </c>
      <c r="H404" s="151">
        <f t="shared" si="70"/>
        <v>0</v>
      </c>
      <c r="I404" s="151">
        <f t="shared" si="70"/>
        <v>0</v>
      </c>
    </row>
    <row r="405" spans="1:9" ht="25.5" x14ac:dyDescent="0.2">
      <c r="A405" s="42" t="s">
        <v>72</v>
      </c>
      <c r="B405" s="193">
        <v>600</v>
      </c>
      <c r="C405" s="66" t="s">
        <v>29</v>
      </c>
      <c r="D405" s="57" t="s">
        <v>8</v>
      </c>
      <c r="E405" s="57" t="s">
        <v>108</v>
      </c>
      <c r="F405" s="57" t="s">
        <v>71</v>
      </c>
      <c r="G405" s="148">
        <f>'приложение 2'!F404</f>
        <v>22900</v>
      </c>
      <c r="H405" s="148">
        <f>'приложение 2'!G404</f>
        <v>0</v>
      </c>
      <c r="I405" s="148">
        <f>'приложение 2'!H404</f>
        <v>0</v>
      </c>
    </row>
    <row r="406" spans="1:9" ht="38.25" x14ac:dyDescent="0.2">
      <c r="A406" s="176" t="s">
        <v>230</v>
      </c>
      <c r="B406" s="193">
        <v>600</v>
      </c>
      <c r="C406" s="66" t="s">
        <v>29</v>
      </c>
      <c r="D406" s="57" t="s">
        <v>8</v>
      </c>
      <c r="E406" s="57" t="s">
        <v>109</v>
      </c>
      <c r="F406" s="63"/>
      <c r="G406" s="151">
        <f>G407+G409+G411</f>
        <v>14735840.129999999</v>
      </c>
      <c r="H406" s="151">
        <f>H407+H409+H411</f>
        <v>20125600</v>
      </c>
      <c r="I406" s="151">
        <f>I407+I409+I411</f>
        <v>19825600</v>
      </c>
    </row>
    <row r="407" spans="1:9" ht="63.75" x14ac:dyDescent="0.2">
      <c r="A407" s="41" t="s">
        <v>56</v>
      </c>
      <c r="B407" s="193">
        <v>600</v>
      </c>
      <c r="C407" s="66" t="s">
        <v>29</v>
      </c>
      <c r="D407" s="57" t="s">
        <v>8</v>
      </c>
      <c r="E407" s="57" t="s">
        <v>109</v>
      </c>
      <c r="F407" s="57" t="s">
        <v>54</v>
      </c>
      <c r="G407" s="151">
        <f>G408</f>
        <v>7214900</v>
      </c>
      <c r="H407" s="151">
        <f>H408</f>
        <v>17488200</v>
      </c>
      <c r="I407" s="151">
        <f>I408</f>
        <v>17488200</v>
      </c>
    </row>
    <row r="408" spans="1:9" ht="25.5" x14ac:dyDescent="0.2">
      <c r="A408" s="42" t="s">
        <v>72</v>
      </c>
      <c r="B408" s="193">
        <v>600</v>
      </c>
      <c r="C408" s="66" t="s">
        <v>29</v>
      </c>
      <c r="D408" s="57" t="s">
        <v>8</v>
      </c>
      <c r="E408" s="57" t="s">
        <v>109</v>
      </c>
      <c r="F408" s="57" t="s">
        <v>71</v>
      </c>
      <c r="G408" s="148">
        <f>'приложение 2'!F407</f>
        <v>7214900</v>
      </c>
      <c r="H408" s="148">
        <f>'приложение 2'!G407</f>
        <v>17488200</v>
      </c>
      <c r="I408" s="148">
        <f>'приложение 2'!H407</f>
        <v>17488200</v>
      </c>
    </row>
    <row r="409" spans="1:9" ht="25.5" x14ac:dyDescent="0.2">
      <c r="A409" s="42" t="s">
        <v>94</v>
      </c>
      <c r="B409" s="193">
        <v>600</v>
      </c>
      <c r="C409" s="66" t="s">
        <v>29</v>
      </c>
      <c r="D409" s="57" t="s">
        <v>8</v>
      </c>
      <c r="E409" s="57" t="s">
        <v>109</v>
      </c>
      <c r="F409" s="57" t="s">
        <v>58</v>
      </c>
      <c r="G409" s="151">
        <f>G410</f>
        <v>7219940.1299999999</v>
      </c>
      <c r="H409" s="151">
        <f>H410</f>
        <v>2637400</v>
      </c>
      <c r="I409" s="151">
        <f>I410</f>
        <v>2337400</v>
      </c>
    </row>
    <row r="410" spans="1:9" ht="38.25" x14ac:dyDescent="0.2">
      <c r="A410" s="42" t="s">
        <v>84</v>
      </c>
      <c r="B410" s="193">
        <v>600</v>
      </c>
      <c r="C410" s="66" t="s">
        <v>29</v>
      </c>
      <c r="D410" s="57" t="s">
        <v>8</v>
      </c>
      <c r="E410" s="57" t="s">
        <v>109</v>
      </c>
      <c r="F410" s="57" t="s">
        <v>59</v>
      </c>
      <c r="G410" s="148">
        <f>'приложение 2'!F409</f>
        <v>7219940.1299999999</v>
      </c>
      <c r="H410" s="148">
        <f>'приложение 2'!G409</f>
        <v>2637400</v>
      </c>
      <c r="I410" s="148">
        <f>'приложение 2'!H409</f>
        <v>2337400</v>
      </c>
    </row>
    <row r="411" spans="1:9" x14ac:dyDescent="0.2">
      <c r="A411" s="53" t="s">
        <v>62</v>
      </c>
      <c r="B411" s="193">
        <v>600</v>
      </c>
      <c r="C411" s="66" t="s">
        <v>29</v>
      </c>
      <c r="D411" s="57" t="s">
        <v>8</v>
      </c>
      <c r="E411" s="57" t="s">
        <v>109</v>
      </c>
      <c r="F411" s="57" t="s">
        <v>60</v>
      </c>
      <c r="G411" s="151">
        <f>G412</f>
        <v>301000</v>
      </c>
      <c r="H411" s="151">
        <f>H412</f>
        <v>0</v>
      </c>
      <c r="I411" s="151">
        <f>I412</f>
        <v>0</v>
      </c>
    </row>
    <row r="412" spans="1:9" x14ac:dyDescent="0.2">
      <c r="A412" s="41" t="s">
        <v>85</v>
      </c>
      <c r="B412" s="193">
        <v>600</v>
      </c>
      <c r="C412" s="66" t="s">
        <v>29</v>
      </c>
      <c r="D412" s="57" t="s">
        <v>8</v>
      </c>
      <c r="E412" s="57" t="s">
        <v>109</v>
      </c>
      <c r="F412" s="57" t="s">
        <v>61</v>
      </c>
      <c r="G412" s="148">
        <f>'приложение 2'!F411</f>
        <v>301000</v>
      </c>
      <c r="H412" s="148">
        <f>'приложение 2'!G411</f>
        <v>0</v>
      </c>
      <c r="I412" s="148">
        <f>'приложение 2'!H411</f>
        <v>0</v>
      </c>
    </row>
    <row r="413" spans="1:9" ht="25.5" x14ac:dyDescent="0.2">
      <c r="A413" s="42" t="s">
        <v>289</v>
      </c>
      <c r="B413" s="193">
        <v>600</v>
      </c>
      <c r="C413" s="66" t="s">
        <v>29</v>
      </c>
      <c r="D413" s="57" t="s">
        <v>8</v>
      </c>
      <c r="E413" s="57" t="s">
        <v>120</v>
      </c>
      <c r="F413" s="57"/>
      <c r="G413" s="151">
        <f>G414+G416</f>
        <v>53372400</v>
      </c>
      <c r="H413" s="151">
        <f t="shared" ref="G413:I414" si="71">H414</f>
        <v>0</v>
      </c>
      <c r="I413" s="151">
        <f t="shared" si="71"/>
        <v>0</v>
      </c>
    </row>
    <row r="414" spans="1:9" ht="63.75" x14ac:dyDescent="0.2">
      <c r="A414" s="41" t="s">
        <v>56</v>
      </c>
      <c r="B414" s="193">
        <v>600</v>
      </c>
      <c r="C414" s="66" t="s">
        <v>29</v>
      </c>
      <c r="D414" s="57" t="s">
        <v>8</v>
      </c>
      <c r="E414" s="57" t="s">
        <v>120</v>
      </c>
      <c r="F414" s="57" t="s">
        <v>54</v>
      </c>
      <c r="G414" s="151">
        <f t="shared" si="71"/>
        <v>51098400</v>
      </c>
      <c r="H414" s="151">
        <f t="shared" si="71"/>
        <v>0</v>
      </c>
      <c r="I414" s="151">
        <f t="shared" si="71"/>
        <v>0</v>
      </c>
    </row>
    <row r="415" spans="1:9" ht="25.5" x14ac:dyDescent="0.2">
      <c r="A415" s="42" t="s">
        <v>72</v>
      </c>
      <c r="B415" s="193">
        <v>600</v>
      </c>
      <c r="C415" s="66" t="s">
        <v>29</v>
      </c>
      <c r="D415" s="57" t="s">
        <v>8</v>
      </c>
      <c r="E415" s="57" t="s">
        <v>120</v>
      </c>
      <c r="F415" s="57" t="s">
        <v>71</v>
      </c>
      <c r="G415" s="148">
        <f>'приложение 2'!F414</f>
        <v>51098400</v>
      </c>
      <c r="H415" s="148">
        <f>'приложение 2'!G414</f>
        <v>0</v>
      </c>
      <c r="I415" s="148">
        <f>'приложение 2'!H414</f>
        <v>0</v>
      </c>
    </row>
    <row r="416" spans="1:9" ht="25.5" x14ac:dyDescent="0.2">
      <c r="A416" s="36" t="s">
        <v>94</v>
      </c>
      <c r="B416" s="209">
        <v>600</v>
      </c>
      <c r="C416" s="66" t="s">
        <v>29</v>
      </c>
      <c r="D416" s="57" t="s">
        <v>8</v>
      </c>
      <c r="E416" s="57" t="s">
        <v>120</v>
      </c>
      <c r="F416" s="57" t="s">
        <v>58</v>
      </c>
      <c r="G416" s="151">
        <f>G417</f>
        <v>2274000</v>
      </c>
      <c r="H416" s="151">
        <f>H417</f>
        <v>0</v>
      </c>
      <c r="I416" s="151">
        <f>I417</f>
        <v>0</v>
      </c>
    </row>
    <row r="417" spans="1:9" ht="38.25" x14ac:dyDescent="0.2">
      <c r="A417" s="36" t="s">
        <v>84</v>
      </c>
      <c r="B417" s="209">
        <v>600</v>
      </c>
      <c r="C417" s="66" t="s">
        <v>29</v>
      </c>
      <c r="D417" s="57" t="s">
        <v>8</v>
      </c>
      <c r="E417" s="57" t="s">
        <v>120</v>
      </c>
      <c r="F417" s="57" t="s">
        <v>59</v>
      </c>
      <c r="G417" s="151">
        <f>'приложение 2'!F416</f>
        <v>2274000</v>
      </c>
      <c r="H417" s="151">
        <f>'приложение 2'!G416</f>
        <v>0</v>
      </c>
      <c r="I417" s="151">
        <f>'приложение 2'!H416</f>
        <v>0</v>
      </c>
    </row>
    <row r="418" spans="1:9" ht="76.5" x14ac:dyDescent="0.2">
      <c r="A418" s="42" t="s">
        <v>272</v>
      </c>
      <c r="B418" s="193">
        <v>600</v>
      </c>
      <c r="C418" s="66" t="s">
        <v>29</v>
      </c>
      <c r="D418" s="57" t="s">
        <v>8</v>
      </c>
      <c r="E418" s="57" t="s">
        <v>271</v>
      </c>
      <c r="F418" s="57"/>
      <c r="G418" s="151">
        <f>G419</f>
        <v>0</v>
      </c>
      <c r="H418" s="151">
        <f t="shared" ref="G418:I419" si="72">H419</f>
        <v>10000000</v>
      </c>
      <c r="I418" s="151">
        <f t="shared" si="72"/>
        <v>0</v>
      </c>
    </row>
    <row r="419" spans="1:9" ht="25.5" x14ac:dyDescent="0.2">
      <c r="A419" s="41" t="s">
        <v>89</v>
      </c>
      <c r="B419" s="193">
        <v>600</v>
      </c>
      <c r="C419" s="66" t="s">
        <v>29</v>
      </c>
      <c r="D419" s="57" t="s">
        <v>8</v>
      </c>
      <c r="E419" s="57" t="s">
        <v>271</v>
      </c>
      <c r="F419" s="57" t="s">
        <v>66</v>
      </c>
      <c r="G419" s="151">
        <f t="shared" si="72"/>
        <v>0</v>
      </c>
      <c r="H419" s="151">
        <f t="shared" si="72"/>
        <v>10000000</v>
      </c>
      <c r="I419" s="151">
        <f t="shared" si="72"/>
        <v>0</v>
      </c>
    </row>
    <row r="420" spans="1:9" x14ac:dyDescent="0.2">
      <c r="A420" s="41" t="s">
        <v>81</v>
      </c>
      <c r="B420" s="193">
        <v>600</v>
      </c>
      <c r="C420" s="66" t="s">
        <v>29</v>
      </c>
      <c r="D420" s="57" t="s">
        <v>8</v>
      </c>
      <c r="E420" s="57" t="s">
        <v>271</v>
      </c>
      <c r="F420" s="57" t="s">
        <v>67</v>
      </c>
      <c r="G420" s="148">
        <f>'приложение 2'!F419</f>
        <v>0</v>
      </c>
      <c r="H420" s="148">
        <f>'приложение 2'!G419</f>
        <v>10000000</v>
      </c>
      <c r="I420" s="148">
        <f>'приложение 2'!H419</f>
        <v>0</v>
      </c>
    </row>
    <row r="421" spans="1:9" ht="76.5" x14ac:dyDescent="0.2">
      <c r="A421" s="42" t="s">
        <v>323</v>
      </c>
      <c r="B421" s="193">
        <v>600</v>
      </c>
      <c r="C421" s="66" t="s">
        <v>29</v>
      </c>
      <c r="D421" s="57" t="s">
        <v>8</v>
      </c>
      <c r="E421" s="57" t="s">
        <v>322</v>
      </c>
      <c r="F421" s="57"/>
      <c r="G421" s="151">
        <f t="shared" ref="G421:I422" si="73">G422</f>
        <v>0</v>
      </c>
      <c r="H421" s="151">
        <f t="shared" si="73"/>
        <v>131720</v>
      </c>
      <c r="I421" s="151">
        <f t="shared" si="73"/>
        <v>0</v>
      </c>
    </row>
    <row r="422" spans="1:9" ht="25.5" x14ac:dyDescent="0.2">
      <c r="A422" s="41" t="s">
        <v>89</v>
      </c>
      <c r="B422" s="193">
        <v>600</v>
      </c>
      <c r="C422" s="66" t="s">
        <v>29</v>
      </c>
      <c r="D422" s="57" t="s">
        <v>8</v>
      </c>
      <c r="E422" s="57" t="s">
        <v>322</v>
      </c>
      <c r="F422" s="57" t="s">
        <v>66</v>
      </c>
      <c r="G422" s="151">
        <f t="shared" si="73"/>
        <v>0</v>
      </c>
      <c r="H422" s="151">
        <f t="shared" si="73"/>
        <v>131720</v>
      </c>
      <c r="I422" s="151">
        <f t="shared" si="73"/>
        <v>0</v>
      </c>
    </row>
    <row r="423" spans="1:9" x14ac:dyDescent="0.2">
      <c r="A423" s="41" t="s">
        <v>81</v>
      </c>
      <c r="B423" s="193">
        <v>600</v>
      </c>
      <c r="C423" s="66" t="s">
        <v>29</v>
      </c>
      <c r="D423" s="57" t="s">
        <v>8</v>
      </c>
      <c r="E423" s="57" t="s">
        <v>322</v>
      </c>
      <c r="F423" s="57" t="s">
        <v>67</v>
      </c>
      <c r="G423" s="148">
        <f>'приложение 2'!F422</f>
        <v>0</v>
      </c>
      <c r="H423" s="148">
        <f>'приложение 2'!G422</f>
        <v>131720</v>
      </c>
      <c r="I423" s="148">
        <f>'приложение 2'!H422</f>
        <v>0</v>
      </c>
    </row>
    <row r="424" spans="1:9" x14ac:dyDescent="0.2">
      <c r="A424" s="49" t="s">
        <v>191</v>
      </c>
      <c r="B424" s="192">
        <v>600</v>
      </c>
      <c r="C424" s="65" t="s">
        <v>29</v>
      </c>
      <c r="D424" s="65" t="s">
        <v>29</v>
      </c>
      <c r="E424" s="63"/>
      <c r="F424" s="63"/>
      <c r="G424" s="154">
        <f>G425+G431</f>
        <v>193000</v>
      </c>
      <c r="H424" s="154">
        <f>H425+H431</f>
        <v>30000</v>
      </c>
      <c r="I424" s="154">
        <f>I425+I431</f>
        <v>30000</v>
      </c>
    </row>
    <row r="425" spans="1:9" ht="38.25" x14ac:dyDescent="0.2">
      <c r="A425" s="176" t="s">
        <v>246</v>
      </c>
      <c r="B425" s="193">
        <v>600</v>
      </c>
      <c r="C425" s="62" t="s">
        <v>29</v>
      </c>
      <c r="D425" s="57" t="s">
        <v>29</v>
      </c>
      <c r="E425" s="57" t="s">
        <v>243</v>
      </c>
      <c r="F425" s="76"/>
      <c r="G425" s="155">
        <f>G426</f>
        <v>166000</v>
      </c>
      <c r="H425" s="155">
        <f>H426</f>
        <v>0</v>
      </c>
      <c r="I425" s="155">
        <f>I426</f>
        <v>0</v>
      </c>
    </row>
    <row r="426" spans="1:9" ht="25.5" x14ac:dyDescent="0.2">
      <c r="A426" s="176" t="s">
        <v>245</v>
      </c>
      <c r="B426" s="193">
        <v>600</v>
      </c>
      <c r="C426" s="62" t="s">
        <v>29</v>
      </c>
      <c r="D426" s="57" t="s">
        <v>29</v>
      </c>
      <c r="E426" s="57" t="s">
        <v>244</v>
      </c>
      <c r="F426" s="57"/>
      <c r="G426" s="151">
        <f>G429+G427</f>
        <v>166000</v>
      </c>
      <c r="H426" s="151">
        <f>H429+H427</f>
        <v>0</v>
      </c>
      <c r="I426" s="151">
        <f>I429+I427</f>
        <v>0</v>
      </c>
    </row>
    <row r="427" spans="1:9" ht="63.75" x14ac:dyDescent="0.2">
      <c r="A427" s="41" t="s">
        <v>56</v>
      </c>
      <c r="B427" s="193">
        <v>600</v>
      </c>
      <c r="C427" s="62" t="s">
        <v>29</v>
      </c>
      <c r="D427" s="57" t="s">
        <v>29</v>
      </c>
      <c r="E427" s="57" t="s">
        <v>244</v>
      </c>
      <c r="F427" s="57" t="s">
        <v>54</v>
      </c>
      <c r="G427" s="151">
        <f>G428</f>
        <v>18000</v>
      </c>
      <c r="H427" s="151">
        <f>H428</f>
        <v>0</v>
      </c>
      <c r="I427" s="151">
        <f>I428</f>
        <v>0</v>
      </c>
    </row>
    <row r="428" spans="1:9" ht="25.5" x14ac:dyDescent="0.2">
      <c r="A428" s="42" t="s">
        <v>72</v>
      </c>
      <c r="B428" s="193">
        <v>600</v>
      </c>
      <c r="C428" s="62" t="s">
        <v>29</v>
      </c>
      <c r="D428" s="57" t="s">
        <v>29</v>
      </c>
      <c r="E428" s="57" t="s">
        <v>244</v>
      </c>
      <c r="F428" s="57" t="s">
        <v>71</v>
      </c>
      <c r="G428" s="148">
        <f>'приложение 2'!F427</f>
        <v>18000</v>
      </c>
      <c r="H428" s="148">
        <f>'приложение 2'!G427</f>
        <v>0</v>
      </c>
      <c r="I428" s="148">
        <f>'приложение 2'!H427</f>
        <v>0</v>
      </c>
    </row>
    <row r="429" spans="1:9" ht="25.5" x14ac:dyDescent="0.2">
      <c r="A429" s="42" t="s">
        <v>94</v>
      </c>
      <c r="B429" s="193">
        <v>600</v>
      </c>
      <c r="C429" s="62" t="s">
        <v>29</v>
      </c>
      <c r="D429" s="57" t="s">
        <v>29</v>
      </c>
      <c r="E429" s="57" t="s">
        <v>244</v>
      </c>
      <c r="F429" s="57" t="s">
        <v>58</v>
      </c>
      <c r="G429" s="151">
        <f>G430</f>
        <v>148000</v>
      </c>
      <c r="H429" s="151">
        <f>H430</f>
        <v>0</v>
      </c>
      <c r="I429" s="151">
        <f>I430</f>
        <v>0</v>
      </c>
    </row>
    <row r="430" spans="1:9" ht="38.25" x14ac:dyDescent="0.2">
      <c r="A430" s="42" t="s">
        <v>84</v>
      </c>
      <c r="B430" s="193">
        <v>600</v>
      </c>
      <c r="C430" s="62" t="s">
        <v>29</v>
      </c>
      <c r="D430" s="57" t="s">
        <v>29</v>
      </c>
      <c r="E430" s="57" t="s">
        <v>244</v>
      </c>
      <c r="F430" s="57" t="s">
        <v>59</v>
      </c>
      <c r="G430" s="148">
        <f>'приложение 2'!F429</f>
        <v>148000</v>
      </c>
      <c r="H430" s="148">
        <f>'приложение 2'!G429</f>
        <v>0</v>
      </c>
      <c r="I430" s="148">
        <f>'приложение 2'!H429</f>
        <v>0</v>
      </c>
    </row>
    <row r="431" spans="1:9" ht="38.25" x14ac:dyDescent="0.2">
      <c r="A431" s="36" t="s">
        <v>367</v>
      </c>
      <c r="B431" s="193">
        <v>600</v>
      </c>
      <c r="C431" s="62" t="s">
        <v>29</v>
      </c>
      <c r="D431" s="57" t="s">
        <v>29</v>
      </c>
      <c r="E431" s="57" t="s">
        <v>370</v>
      </c>
      <c r="F431" s="57"/>
      <c r="G431" s="155">
        <f>G432</f>
        <v>27000</v>
      </c>
      <c r="H431" s="155">
        <f t="shared" ref="H431:I433" si="74">H432</f>
        <v>30000</v>
      </c>
      <c r="I431" s="155">
        <f t="shared" si="74"/>
        <v>30000</v>
      </c>
    </row>
    <row r="432" spans="1:9" ht="25.5" x14ac:dyDescent="0.2">
      <c r="A432" s="36" t="s">
        <v>371</v>
      </c>
      <c r="B432" s="193">
        <v>600</v>
      </c>
      <c r="C432" s="62" t="s">
        <v>29</v>
      </c>
      <c r="D432" s="57" t="s">
        <v>29</v>
      </c>
      <c r="E432" s="57" t="s">
        <v>366</v>
      </c>
      <c r="F432" s="57"/>
      <c r="G432" s="155">
        <f>G433</f>
        <v>27000</v>
      </c>
      <c r="H432" s="155">
        <f t="shared" si="74"/>
        <v>30000</v>
      </c>
      <c r="I432" s="155">
        <f t="shared" si="74"/>
        <v>30000</v>
      </c>
    </row>
    <row r="433" spans="1:9" ht="25.5" x14ac:dyDescent="0.2">
      <c r="A433" s="36" t="s">
        <v>94</v>
      </c>
      <c r="B433" s="193">
        <v>600</v>
      </c>
      <c r="C433" s="62" t="s">
        <v>29</v>
      </c>
      <c r="D433" s="57" t="s">
        <v>29</v>
      </c>
      <c r="E433" s="57" t="s">
        <v>366</v>
      </c>
      <c r="F433" s="57" t="s">
        <v>58</v>
      </c>
      <c r="G433" s="155">
        <f>G434</f>
        <v>27000</v>
      </c>
      <c r="H433" s="155">
        <f t="shared" si="74"/>
        <v>30000</v>
      </c>
      <c r="I433" s="155">
        <f t="shared" si="74"/>
        <v>30000</v>
      </c>
    </row>
    <row r="434" spans="1:9" ht="38.25" x14ac:dyDescent="0.2">
      <c r="A434" s="36" t="s">
        <v>84</v>
      </c>
      <c r="B434" s="193">
        <v>600</v>
      </c>
      <c r="C434" s="62" t="s">
        <v>29</v>
      </c>
      <c r="D434" s="57" t="s">
        <v>29</v>
      </c>
      <c r="E434" s="57" t="s">
        <v>366</v>
      </c>
      <c r="F434" s="57" t="s">
        <v>59</v>
      </c>
      <c r="G434" s="148">
        <f>'приложение 2'!F433</f>
        <v>27000</v>
      </c>
      <c r="H434" s="148">
        <f>'приложение 2'!G433</f>
        <v>30000</v>
      </c>
      <c r="I434" s="148">
        <f>'приложение 2'!H433</f>
        <v>30000</v>
      </c>
    </row>
    <row r="435" spans="1:9" x14ac:dyDescent="0.2">
      <c r="A435" s="49" t="s">
        <v>32</v>
      </c>
      <c r="B435" s="192">
        <v>600</v>
      </c>
      <c r="C435" s="65" t="s">
        <v>29</v>
      </c>
      <c r="D435" s="65" t="s">
        <v>15</v>
      </c>
      <c r="E435" s="63"/>
      <c r="F435" s="63"/>
      <c r="G435" s="154">
        <f>G436</f>
        <v>5640320</v>
      </c>
      <c r="H435" s="154">
        <f>H436</f>
        <v>3072800</v>
      </c>
      <c r="I435" s="154">
        <f>I436</f>
        <v>7834800</v>
      </c>
    </row>
    <row r="436" spans="1:9" x14ac:dyDescent="0.2">
      <c r="A436" s="179" t="s">
        <v>76</v>
      </c>
      <c r="B436" s="193">
        <v>600</v>
      </c>
      <c r="C436" s="66" t="s">
        <v>29</v>
      </c>
      <c r="D436" s="66" t="s">
        <v>15</v>
      </c>
      <c r="E436" s="57" t="s">
        <v>91</v>
      </c>
      <c r="F436" s="57"/>
      <c r="G436" s="151">
        <f>G440+G447+G464+G461+G467+G437+G458+G455+G470</f>
        <v>5640320</v>
      </c>
      <c r="H436" s="151">
        <f>H440+H447+H464+H461+H467+H437+H458+H455+H470</f>
        <v>3072800</v>
      </c>
      <c r="I436" s="151">
        <f>I440+I447+I464+I461+I467+I437+I458+I455+I470</f>
        <v>7834800</v>
      </c>
    </row>
    <row r="437" spans="1:9" ht="25.5" x14ac:dyDescent="0.2">
      <c r="A437" s="176" t="s">
        <v>90</v>
      </c>
      <c r="B437" s="193">
        <v>600</v>
      </c>
      <c r="C437" s="66" t="s">
        <v>29</v>
      </c>
      <c r="D437" s="66" t="s">
        <v>15</v>
      </c>
      <c r="E437" s="57" t="s">
        <v>111</v>
      </c>
      <c r="F437" s="76"/>
      <c r="G437" s="155">
        <f t="shared" ref="G437:I438" si="75">G438</f>
        <v>638040</v>
      </c>
      <c r="H437" s="155">
        <f t="shared" si="75"/>
        <v>0</v>
      </c>
      <c r="I437" s="155">
        <f t="shared" si="75"/>
        <v>0</v>
      </c>
    </row>
    <row r="438" spans="1:9" ht="25.5" x14ac:dyDescent="0.2">
      <c r="A438" s="42" t="s">
        <v>94</v>
      </c>
      <c r="B438" s="193">
        <v>600</v>
      </c>
      <c r="C438" s="66" t="s">
        <v>29</v>
      </c>
      <c r="D438" s="66" t="s">
        <v>15</v>
      </c>
      <c r="E438" s="57" t="s">
        <v>111</v>
      </c>
      <c r="F438" s="57" t="s">
        <v>58</v>
      </c>
      <c r="G438" s="151">
        <f t="shared" si="75"/>
        <v>638040</v>
      </c>
      <c r="H438" s="151">
        <f t="shared" si="75"/>
        <v>0</v>
      </c>
      <c r="I438" s="151">
        <f t="shared" si="75"/>
        <v>0</v>
      </c>
    </row>
    <row r="439" spans="1:9" ht="38.25" x14ac:dyDescent="0.2">
      <c r="A439" s="42" t="s">
        <v>84</v>
      </c>
      <c r="B439" s="193">
        <v>600</v>
      </c>
      <c r="C439" s="66" t="s">
        <v>29</v>
      </c>
      <c r="D439" s="66" t="s">
        <v>15</v>
      </c>
      <c r="E439" s="57" t="s">
        <v>111</v>
      </c>
      <c r="F439" s="57" t="s">
        <v>59</v>
      </c>
      <c r="G439" s="148">
        <f>'приложение 2'!F438</f>
        <v>638040</v>
      </c>
      <c r="H439" s="148">
        <f>'приложение 2'!G438</f>
        <v>0</v>
      </c>
      <c r="I439" s="148">
        <f>'приложение 2'!H438</f>
        <v>0</v>
      </c>
    </row>
    <row r="440" spans="1:9" ht="38.25" x14ac:dyDescent="0.2">
      <c r="A440" s="176" t="s">
        <v>231</v>
      </c>
      <c r="B440" s="193">
        <v>600</v>
      </c>
      <c r="C440" s="62" t="s">
        <v>29</v>
      </c>
      <c r="D440" s="57" t="s">
        <v>15</v>
      </c>
      <c r="E440" s="57" t="s">
        <v>112</v>
      </c>
      <c r="F440" s="63"/>
      <c r="G440" s="151">
        <f>G441+G443+G445</f>
        <v>242200</v>
      </c>
      <c r="H440" s="151">
        <f>H441+H443+H445</f>
        <v>901300</v>
      </c>
      <c r="I440" s="151">
        <f>I441+I443+I445</f>
        <v>901300</v>
      </c>
    </row>
    <row r="441" spans="1:9" ht="63.75" x14ac:dyDescent="0.2">
      <c r="A441" s="41" t="s">
        <v>56</v>
      </c>
      <c r="B441" s="193">
        <v>600</v>
      </c>
      <c r="C441" s="62" t="s">
        <v>29</v>
      </c>
      <c r="D441" s="57" t="s">
        <v>15</v>
      </c>
      <c r="E441" s="57" t="s">
        <v>112</v>
      </c>
      <c r="F441" s="57" t="s">
        <v>54</v>
      </c>
      <c r="G441" s="151">
        <f>G442</f>
        <v>81400</v>
      </c>
      <c r="H441" s="151">
        <f>H442</f>
        <v>862300</v>
      </c>
      <c r="I441" s="151">
        <f>I442</f>
        <v>862300</v>
      </c>
    </row>
    <row r="442" spans="1:9" ht="25.5" x14ac:dyDescent="0.2">
      <c r="A442" s="42" t="s">
        <v>72</v>
      </c>
      <c r="B442" s="193">
        <v>600</v>
      </c>
      <c r="C442" s="62" t="s">
        <v>29</v>
      </c>
      <c r="D442" s="57" t="s">
        <v>15</v>
      </c>
      <c r="E442" s="57" t="s">
        <v>112</v>
      </c>
      <c r="F442" s="57" t="s">
        <v>71</v>
      </c>
      <c r="G442" s="148">
        <f>'приложение 2'!F441</f>
        <v>81400</v>
      </c>
      <c r="H442" s="148">
        <f>'приложение 2'!G441</f>
        <v>862300</v>
      </c>
      <c r="I442" s="148">
        <f>'приложение 2'!H441</f>
        <v>862300</v>
      </c>
    </row>
    <row r="443" spans="1:9" ht="25.5" x14ac:dyDescent="0.2">
      <c r="A443" s="42" t="s">
        <v>94</v>
      </c>
      <c r="B443" s="193">
        <v>600</v>
      </c>
      <c r="C443" s="62" t="s">
        <v>29</v>
      </c>
      <c r="D443" s="57" t="s">
        <v>15</v>
      </c>
      <c r="E443" s="57" t="s">
        <v>112</v>
      </c>
      <c r="F443" s="57" t="s">
        <v>58</v>
      </c>
      <c r="G443" s="151">
        <f>G444</f>
        <v>151600</v>
      </c>
      <c r="H443" s="151">
        <f>H444</f>
        <v>39000</v>
      </c>
      <c r="I443" s="151">
        <f>I444</f>
        <v>39000</v>
      </c>
    </row>
    <row r="444" spans="1:9" ht="38.25" x14ac:dyDescent="0.2">
      <c r="A444" s="42" t="s">
        <v>84</v>
      </c>
      <c r="B444" s="193">
        <v>600</v>
      </c>
      <c r="C444" s="62" t="s">
        <v>29</v>
      </c>
      <c r="D444" s="57" t="s">
        <v>15</v>
      </c>
      <c r="E444" s="57" t="s">
        <v>112</v>
      </c>
      <c r="F444" s="57" t="s">
        <v>59</v>
      </c>
      <c r="G444" s="148">
        <f>'приложение 2'!F443</f>
        <v>151600</v>
      </c>
      <c r="H444" s="148">
        <f>'приложение 2'!G443</f>
        <v>39000</v>
      </c>
      <c r="I444" s="148">
        <f>'приложение 2'!H443</f>
        <v>39000</v>
      </c>
    </row>
    <row r="445" spans="1:9" x14ac:dyDescent="0.2">
      <c r="A445" s="53" t="s">
        <v>62</v>
      </c>
      <c r="B445" s="193">
        <v>600</v>
      </c>
      <c r="C445" s="62" t="s">
        <v>29</v>
      </c>
      <c r="D445" s="57" t="s">
        <v>15</v>
      </c>
      <c r="E445" s="57" t="s">
        <v>112</v>
      </c>
      <c r="F445" s="57" t="s">
        <v>60</v>
      </c>
      <c r="G445" s="151">
        <f>G446</f>
        <v>9200</v>
      </c>
      <c r="H445" s="151">
        <f>H446</f>
        <v>0</v>
      </c>
      <c r="I445" s="151">
        <f>I446</f>
        <v>0</v>
      </c>
    </row>
    <row r="446" spans="1:9" x14ac:dyDescent="0.2">
      <c r="A446" s="41" t="s">
        <v>85</v>
      </c>
      <c r="B446" s="193">
        <v>600</v>
      </c>
      <c r="C446" s="62" t="s">
        <v>29</v>
      </c>
      <c r="D446" s="57" t="s">
        <v>15</v>
      </c>
      <c r="E446" s="57" t="s">
        <v>112</v>
      </c>
      <c r="F446" s="57" t="s">
        <v>61</v>
      </c>
      <c r="G446" s="148">
        <f>'приложение 2'!F445</f>
        <v>9200</v>
      </c>
      <c r="H446" s="148">
        <f>'приложение 2'!G445</f>
        <v>0</v>
      </c>
      <c r="I446" s="148">
        <f>'приложение 2'!H445</f>
        <v>0</v>
      </c>
    </row>
    <row r="447" spans="1:9" x14ac:dyDescent="0.2">
      <c r="A447" s="185" t="s">
        <v>33</v>
      </c>
      <c r="B447" s="193">
        <v>600</v>
      </c>
      <c r="C447" s="62" t="s">
        <v>29</v>
      </c>
      <c r="D447" s="57" t="s">
        <v>15</v>
      </c>
      <c r="E447" s="57" t="s">
        <v>113</v>
      </c>
      <c r="F447" s="57"/>
      <c r="G447" s="151">
        <f>G450+G448+G452</f>
        <v>676280</v>
      </c>
      <c r="H447" s="151">
        <f>H450+H448+H452</f>
        <v>50000</v>
      </c>
      <c r="I447" s="151">
        <f>I450+I448+I452</f>
        <v>50000</v>
      </c>
    </row>
    <row r="448" spans="1:9" ht="63.75" x14ac:dyDescent="0.2">
      <c r="A448" s="41" t="s">
        <v>56</v>
      </c>
      <c r="B448" s="193">
        <v>600</v>
      </c>
      <c r="C448" s="62" t="s">
        <v>29</v>
      </c>
      <c r="D448" s="57" t="s">
        <v>15</v>
      </c>
      <c r="E448" s="57" t="s">
        <v>113</v>
      </c>
      <c r="F448" s="57" t="s">
        <v>54</v>
      </c>
      <c r="G448" s="151">
        <f>G449</f>
        <v>205000</v>
      </c>
      <c r="H448" s="151">
        <f>H449</f>
        <v>0</v>
      </c>
      <c r="I448" s="151">
        <f>I449</f>
        <v>0</v>
      </c>
    </row>
    <row r="449" spans="1:9" ht="25.5" x14ac:dyDescent="0.2">
      <c r="A449" s="42" t="s">
        <v>72</v>
      </c>
      <c r="B449" s="193">
        <v>600</v>
      </c>
      <c r="C449" s="62" t="s">
        <v>29</v>
      </c>
      <c r="D449" s="57" t="s">
        <v>15</v>
      </c>
      <c r="E449" s="57" t="s">
        <v>113</v>
      </c>
      <c r="F449" s="57" t="s">
        <v>71</v>
      </c>
      <c r="G449" s="148">
        <f>'приложение 2'!F448</f>
        <v>205000</v>
      </c>
      <c r="H449" s="148">
        <f>'приложение 2'!G448</f>
        <v>0</v>
      </c>
      <c r="I449" s="148">
        <f>'приложение 2'!H448</f>
        <v>0</v>
      </c>
    </row>
    <row r="450" spans="1:9" ht="25.5" x14ac:dyDescent="0.2">
      <c r="A450" s="42" t="s">
        <v>94</v>
      </c>
      <c r="B450" s="193">
        <v>600</v>
      </c>
      <c r="C450" s="62" t="s">
        <v>29</v>
      </c>
      <c r="D450" s="57" t="s">
        <v>15</v>
      </c>
      <c r="E450" s="57" t="s">
        <v>113</v>
      </c>
      <c r="F450" s="57" t="s">
        <v>58</v>
      </c>
      <c r="G450" s="151">
        <f>G451</f>
        <v>387080</v>
      </c>
      <c r="H450" s="151">
        <f>H451</f>
        <v>50000</v>
      </c>
      <c r="I450" s="151">
        <f>I451</f>
        <v>50000</v>
      </c>
    </row>
    <row r="451" spans="1:9" ht="38.25" x14ac:dyDescent="0.2">
      <c r="A451" s="42" t="s">
        <v>84</v>
      </c>
      <c r="B451" s="193">
        <v>600</v>
      </c>
      <c r="C451" s="62" t="s">
        <v>29</v>
      </c>
      <c r="D451" s="57" t="s">
        <v>15</v>
      </c>
      <c r="E451" s="57" t="s">
        <v>113</v>
      </c>
      <c r="F451" s="57" t="s">
        <v>59</v>
      </c>
      <c r="G451" s="148">
        <f>'приложение 2'!F450</f>
        <v>387080</v>
      </c>
      <c r="H451" s="148">
        <f>'приложение 2'!G450</f>
        <v>50000</v>
      </c>
      <c r="I451" s="148">
        <f>'приложение 2'!H450</f>
        <v>50000</v>
      </c>
    </row>
    <row r="452" spans="1:9" ht="25.5" x14ac:dyDescent="0.2">
      <c r="A452" s="53" t="s">
        <v>68</v>
      </c>
      <c r="B452" s="193">
        <v>600</v>
      </c>
      <c r="C452" s="62" t="s">
        <v>29</v>
      </c>
      <c r="D452" s="57" t="s">
        <v>15</v>
      </c>
      <c r="E452" s="57" t="s">
        <v>113</v>
      </c>
      <c r="F452" s="57" t="s">
        <v>69</v>
      </c>
      <c r="G452" s="151">
        <f>G453+G454</f>
        <v>84200</v>
      </c>
      <c r="H452" s="151">
        <f>H453+H454</f>
        <v>0</v>
      </c>
      <c r="I452" s="151">
        <f>I453+I454</f>
        <v>0</v>
      </c>
    </row>
    <row r="453" spans="1:9" x14ac:dyDescent="0.2">
      <c r="A453" s="42" t="s">
        <v>154</v>
      </c>
      <c r="B453" s="193">
        <v>600</v>
      </c>
      <c r="C453" s="62" t="s">
        <v>29</v>
      </c>
      <c r="D453" s="57" t="s">
        <v>15</v>
      </c>
      <c r="E453" s="57" t="s">
        <v>113</v>
      </c>
      <c r="F453" s="57" t="s">
        <v>153</v>
      </c>
      <c r="G453" s="148">
        <f>'приложение 2'!F452</f>
        <v>40500</v>
      </c>
      <c r="H453" s="148">
        <f>'приложение 2'!G452</f>
        <v>0</v>
      </c>
      <c r="I453" s="148">
        <f>'приложение 2'!H452</f>
        <v>0</v>
      </c>
    </row>
    <row r="454" spans="1:9" x14ac:dyDescent="0.2">
      <c r="A454" s="42" t="s">
        <v>87</v>
      </c>
      <c r="B454" s="193">
        <v>600</v>
      </c>
      <c r="C454" s="62" t="s">
        <v>29</v>
      </c>
      <c r="D454" s="57" t="s">
        <v>15</v>
      </c>
      <c r="E454" s="57" t="s">
        <v>113</v>
      </c>
      <c r="F454" s="57" t="s">
        <v>86</v>
      </c>
      <c r="G454" s="148">
        <f>'приложение 2'!F453</f>
        <v>43700</v>
      </c>
      <c r="H454" s="148">
        <f>'приложение 2'!G453</f>
        <v>0</v>
      </c>
      <c r="I454" s="148">
        <f>'приложение 2'!H453</f>
        <v>0</v>
      </c>
    </row>
    <row r="455" spans="1:9" ht="25.5" x14ac:dyDescent="0.2">
      <c r="A455" s="36" t="s">
        <v>315</v>
      </c>
      <c r="B455" s="193">
        <v>600</v>
      </c>
      <c r="C455" s="62" t="s">
        <v>29</v>
      </c>
      <c r="D455" s="57" t="s">
        <v>15</v>
      </c>
      <c r="E455" s="57" t="s">
        <v>217</v>
      </c>
      <c r="F455" s="57"/>
      <c r="G455" s="151">
        <f t="shared" ref="G455:I456" si="76">G456</f>
        <v>0</v>
      </c>
      <c r="H455" s="151">
        <f t="shared" si="76"/>
        <v>0</v>
      </c>
      <c r="I455" s="151">
        <f t="shared" si="76"/>
        <v>4700000</v>
      </c>
    </row>
    <row r="456" spans="1:9" ht="25.5" x14ac:dyDescent="0.2">
      <c r="A456" s="36" t="s">
        <v>94</v>
      </c>
      <c r="B456" s="193">
        <v>600</v>
      </c>
      <c r="C456" s="62" t="s">
        <v>29</v>
      </c>
      <c r="D456" s="57" t="s">
        <v>15</v>
      </c>
      <c r="E456" s="57" t="s">
        <v>217</v>
      </c>
      <c r="F456" s="57" t="s">
        <v>58</v>
      </c>
      <c r="G456" s="151">
        <f t="shared" si="76"/>
        <v>0</v>
      </c>
      <c r="H456" s="151">
        <f t="shared" si="76"/>
        <v>0</v>
      </c>
      <c r="I456" s="151">
        <f t="shared" si="76"/>
        <v>4700000</v>
      </c>
    </row>
    <row r="457" spans="1:9" ht="38.25" x14ac:dyDescent="0.2">
      <c r="A457" s="36" t="s">
        <v>84</v>
      </c>
      <c r="B457" s="193">
        <v>600</v>
      </c>
      <c r="C457" s="62" t="s">
        <v>29</v>
      </c>
      <c r="D457" s="57" t="s">
        <v>15</v>
      </c>
      <c r="E457" s="57" t="s">
        <v>217</v>
      </c>
      <c r="F457" s="57" t="s">
        <v>59</v>
      </c>
      <c r="G457" s="148">
        <f>'приложение 2'!F456</f>
        <v>0</v>
      </c>
      <c r="H457" s="148">
        <f>'приложение 2'!G456</f>
        <v>0</v>
      </c>
      <c r="I457" s="148">
        <f>'приложение 2'!H456</f>
        <v>4700000</v>
      </c>
    </row>
    <row r="458" spans="1:9" ht="63.75" x14ac:dyDescent="0.2">
      <c r="A458" s="42" t="s">
        <v>324</v>
      </c>
      <c r="B458" s="193">
        <v>600</v>
      </c>
      <c r="C458" s="62" t="s">
        <v>29</v>
      </c>
      <c r="D458" s="57" t="s">
        <v>15</v>
      </c>
      <c r="E458" s="57" t="s">
        <v>252</v>
      </c>
      <c r="F458" s="57"/>
      <c r="G458" s="151">
        <f t="shared" ref="G458:I459" si="77">G459</f>
        <v>6500</v>
      </c>
      <c r="H458" s="151">
        <f t="shared" si="77"/>
        <v>6500</v>
      </c>
      <c r="I458" s="151">
        <f t="shared" si="77"/>
        <v>6500</v>
      </c>
    </row>
    <row r="459" spans="1:9" ht="25.5" x14ac:dyDescent="0.2">
      <c r="A459" s="42" t="s">
        <v>94</v>
      </c>
      <c r="B459" s="193">
        <v>600</v>
      </c>
      <c r="C459" s="62" t="s">
        <v>29</v>
      </c>
      <c r="D459" s="57" t="s">
        <v>15</v>
      </c>
      <c r="E459" s="57" t="s">
        <v>252</v>
      </c>
      <c r="F459" s="57" t="s">
        <v>58</v>
      </c>
      <c r="G459" s="151">
        <f t="shared" si="77"/>
        <v>6500</v>
      </c>
      <c r="H459" s="151">
        <f t="shared" si="77"/>
        <v>6500</v>
      </c>
      <c r="I459" s="151">
        <f t="shared" si="77"/>
        <v>6500</v>
      </c>
    </row>
    <row r="460" spans="1:9" ht="38.25" x14ac:dyDescent="0.2">
      <c r="A460" s="42" t="s">
        <v>84</v>
      </c>
      <c r="B460" s="193">
        <v>600</v>
      </c>
      <c r="C460" s="62" t="s">
        <v>29</v>
      </c>
      <c r="D460" s="57" t="s">
        <v>15</v>
      </c>
      <c r="E460" s="57" t="s">
        <v>252</v>
      </c>
      <c r="F460" s="57" t="s">
        <v>59</v>
      </c>
      <c r="G460" s="148">
        <f>'приложение 2'!F459</f>
        <v>6500</v>
      </c>
      <c r="H460" s="148">
        <f>'приложение 2'!G459</f>
        <v>6500</v>
      </c>
      <c r="I460" s="148">
        <f>'приложение 2'!H459</f>
        <v>6500</v>
      </c>
    </row>
    <row r="461" spans="1:9" x14ac:dyDescent="0.2">
      <c r="A461" s="180" t="s">
        <v>325</v>
      </c>
      <c r="B461" s="193">
        <v>600</v>
      </c>
      <c r="C461" s="62" t="s">
        <v>29</v>
      </c>
      <c r="D461" s="57" t="s">
        <v>15</v>
      </c>
      <c r="E461" s="57" t="s">
        <v>128</v>
      </c>
      <c r="F461" s="76"/>
      <c r="G461" s="155">
        <f t="shared" ref="G461:I462" si="78">G462</f>
        <v>2087500</v>
      </c>
      <c r="H461" s="155">
        <f t="shared" si="78"/>
        <v>2087500</v>
      </c>
      <c r="I461" s="155">
        <f t="shared" si="78"/>
        <v>2087500</v>
      </c>
    </row>
    <row r="462" spans="1:9" ht="25.5" x14ac:dyDescent="0.2">
      <c r="A462" s="42" t="s">
        <v>94</v>
      </c>
      <c r="B462" s="193">
        <v>600</v>
      </c>
      <c r="C462" s="62" t="s">
        <v>29</v>
      </c>
      <c r="D462" s="57" t="s">
        <v>15</v>
      </c>
      <c r="E462" s="57" t="s">
        <v>128</v>
      </c>
      <c r="F462" s="57" t="s">
        <v>58</v>
      </c>
      <c r="G462" s="151">
        <f t="shared" si="78"/>
        <v>2087500</v>
      </c>
      <c r="H462" s="151">
        <f t="shared" si="78"/>
        <v>2087500</v>
      </c>
      <c r="I462" s="151">
        <f t="shared" si="78"/>
        <v>2087500</v>
      </c>
    </row>
    <row r="463" spans="1:9" ht="38.25" x14ac:dyDescent="0.2">
      <c r="A463" s="42" t="s">
        <v>84</v>
      </c>
      <c r="B463" s="193">
        <v>600</v>
      </c>
      <c r="C463" s="62" t="s">
        <v>29</v>
      </c>
      <c r="D463" s="57" t="s">
        <v>15</v>
      </c>
      <c r="E463" s="57" t="s">
        <v>128</v>
      </c>
      <c r="F463" s="57" t="s">
        <v>59</v>
      </c>
      <c r="G463" s="148">
        <f>'приложение 2'!F462</f>
        <v>2087500</v>
      </c>
      <c r="H463" s="148">
        <f>'приложение 2'!G462</f>
        <v>2087500</v>
      </c>
      <c r="I463" s="148">
        <f>'приложение 2'!H462</f>
        <v>2087500</v>
      </c>
    </row>
    <row r="464" spans="1:9" ht="25.5" x14ac:dyDescent="0.2">
      <c r="A464" s="42" t="s">
        <v>289</v>
      </c>
      <c r="B464" s="193">
        <v>600</v>
      </c>
      <c r="C464" s="62" t="s">
        <v>29</v>
      </c>
      <c r="D464" s="57" t="s">
        <v>15</v>
      </c>
      <c r="E464" s="57" t="s">
        <v>120</v>
      </c>
      <c r="F464" s="57"/>
      <c r="G464" s="151">
        <f t="shared" ref="G464:I465" si="79">G465</f>
        <v>1962300</v>
      </c>
      <c r="H464" s="151">
        <f t="shared" si="79"/>
        <v>0</v>
      </c>
      <c r="I464" s="151">
        <f t="shared" si="79"/>
        <v>0</v>
      </c>
    </row>
    <row r="465" spans="1:9" ht="63.75" x14ac:dyDescent="0.2">
      <c r="A465" s="41" t="s">
        <v>56</v>
      </c>
      <c r="B465" s="193">
        <v>600</v>
      </c>
      <c r="C465" s="62" t="s">
        <v>29</v>
      </c>
      <c r="D465" s="57" t="s">
        <v>15</v>
      </c>
      <c r="E465" s="57" t="s">
        <v>120</v>
      </c>
      <c r="F465" s="57" t="s">
        <v>54</v>
      </c>
      <c r="G465" s="151">
        <f t="shared" si="79"/>
        <v>1962300</v>
      </c>
      <c r="H465" s="151">
        <f t="shared" si="79"/>
        <v>0</v>
      </c>
      <c r="I465" s="151">
        <f t="shared" si="79"/>
        <v>0</v>
      </c>
    </row>
    <row r="466" spans="1:9" ht="25.5" x14ac:dyDescent="0.2">
      <c r="A466" s="42" t="s">
        <v>72</v>
      </c>
      <c r="B466" s="193">
        <v>600</v>
      </c>
      <c r="C466" s="62" t="s">
        <v>29</v>
      </c>
      <c r="D466" s="57" t="s">
        <v>15</v>
      </c>
      <c r="E466" s="57" t="s">
        <v>120</v>
      </c>
      <c r="F466" s="57" t="s">
        <v>71</v>
      </c>
      <c r="G466" s="148">
        <f>'приложение 2'!F465</f>
        <v>1962300</v>
      </c>
      <c r="H466" s="148">
        <f>'приложение 2'!G465</f>
        <v>0</v>
      </c>
      <c r="I466" s="148">
        <f>'приложение 2'!H465</f>
        <v>0</v>
      </c>
    </row>
    <row r="467" spans="1:9" ht="25.5" x14ac:dyDescent="0.2">
      <c r="A467" s="41" t="s">
        <v>136</v>
      </c>
      <c r="B467" s="193">
        <v>600</v>
      </c>
      <c r="C467" s="62" t="s">
        <v>29</v>
      </c>
      <c r="D467" s="57" t="s">
        <v>15</v>
      </c>
      <c r="E467" s="57" t="s">
        <v>129</v>
      </c>
      <c r="F467" s="76"/>
      <c r="G467" s="155">
        <f t="shared" ref="G467:I468" si="80">G468</f>
        <v>27500</v>
      </c>
      <c r="H467" s="155">
        <f t="shared" si="80"/>
        <v>27500</v>
      </c>
      <c r="I467" s="155">
        <f t="shared" si="80"/>
        <v>27500</v>
      </c>
    </row>
    <row r="468" spans="1:9" ht="25.5" x14ac:dyDescent="0.2">
      <c r="A468" s="42" t="s">
        <v>94</v>
      </c>
      <c r="B468" s="193">
        <v>600</v>
      </c>
      <c r="C468" s="62" t="s">
        <v>29</v>
      </c>
      <c r="D468" s="57" t="s">
        <v>15</v>
      </c>
      <c r="E468" s="57" t="s">
        <v>129</v>
      </c>
      <c r="F468" s="57" t="s">
        <v>58</v>
      </c>
      <c r="G468" s="151">
        <f t="shared" si="80"/>
        <v>27500</v>
      </c>
      <c r="H468" s="151">
        <f t="shared" si="80"/>
        <v>27500</v>
      </c>
      <c r="I468" s="151">
        <f t="shared" si="80"/>
        <v>27500</v>
      </c>
    </row>
    <row r="469" spans="1:9" ht="38.25" x14ac:dyDescent="0.2">
      <c r="A469" s="42" t="s">
        <v>84</v>
      </c>
      <c r="B469" s="193">
        <v>600</v>
      </c>
      <c r="C469" s="62" t="s">
        <v>29</v>
      </c>
      <c r="D469" s="57" t="s">
        <v>15</v>
      </c>
      <c r="E469" s="57" t="s">
        <v>129</v>
      </c>
      <c r="F469" s="57" t="s">
        <v>59</v>
      </c>
      <c r="G469" s="148">
        <f>'приложение 2'!F468</f>
        <v>27500</v>
      </c>
      <c r="H469" s="148">
        <f>'приложение 2'!G468</f>
        <v>27500</v>
      </c>
      <c r="I469" s="148">
        <f>'приложение 2'!H468</f>
        <v>27500</v>
      </c>
    </row>
    <row r="470" spans="1:9" ht="25.5" x14ac:dyDescent="0.2">
      <c r="A470" s="36" t="s">
        <v>221</v>
      </c>
      <c r="B470" s="193">
        <v>600</v>
      </c>
      <c r="C470" s="62" t="s">
        <v>29</v>
      </c>
      <c r="D470" s="57" t="s">
        <v>15</v>
      </c>
      <c r="E470" s="57" t="s">
        <v>220</v>
      </c>
      <c r="F470" s="57"/>
      <c r="G470" s="151">
        <f t="shared" ref="G470:I471" si="81">G471</f>
        <v>0</v>
      </c>
      <c r="H470" s="151">
        <f t="shared" si="81"/>
        <v>0</v>
      </c>
      <c r="I470" s="151">
        <f t="shared" si="81"/>
        <v>62000</v>
      </c>
    </row>
    <row r="471" spans="1:9" ht="25.5" x14ac:dyDescent="0.2">
      <c r="A471" s="36" t="s">
        <v>94</v>
      </c>
      <c r="B471" s="193">
        <v>600</v>
      </c>
      <c r="C471" s="62" t="s">
        <v>29</v>
      </c>
      <c r="D471" s="57" t="s">
        <v>15</v>
      </c>
      <c r="E471" s="57" t="s">
        <v>220</v>
      </c>
      <c r="F471" s="57" t="s">
        <v>58</v>
      </c>
      <c r="G471" s="151">
        <f t="shared" si="81"/>
        <v>0</v>
      </c>
      <c r="H471" s="151">
        <f t="shared" si="81"/>
        <v>0</v>
      </c>
      <c r="I471" s="151">
        <f t="shared" si="81"/>
        <v>62000</v>
      </c>
    </row>
    <row r="472" spans="1:9" ht="38.25" x14ac:dyDescent="0.2">
      <c r="A472" s="36" t="s">
        <v>84</v>
      </c>
      <c r="B472" s="193">
        <v>600</v>
      </c>
      <c r="C472" s="62" t="s">
        <v>29</v>
      </c>
      <c r="D472" s="57" t="s">
        <v>15</v>
      </c>
      <c r="E472" s="57" t="s">
        <v>220</v>
      </c>
      <c r="F472" s="57" t="s">
        <v>59</v>
      </c>
      <c r="G472" s="148">
        <f>'приложение 2'!F471</f>
        <v>0</v>
      </c>
      <c r="H472" s="148">
        <f>'приложение 2'!G471</f>
        <v>0</v>
      </c>
      <c r="I472" s="148">
        <f>'приложение 2'!H471</f>
        <v>62000</v>
      </c>
    </row>
    <row r="473" spans="1:9" ht="15" x14ac:dyDescent="0.25">
      <c r="A473" s="177" t="s">
        <v>51</v>
      </c>
      <c r="B473" s="191">
        <v>600</v>
      </c>
      <c r="C473" s="67" t="s">
        <v>20</v>
      </c>
      <c r="D473" s="77"/>
      <c r="E473" s="77"/>
      <c r="F473" s="77"/>
      <c r="G473" s="153">
        <f>G474</f>
        <v>46233903</v>
      </c>
      <c r="H473" s="153">
        <f>H474</f>
        <v>9773640</v>
      </c>
      <c r="I473" s="153">
        <f>I474</f>
        <v>9695240</v>
      </c>
    </row>
    <row r="474" spans="1:9" x14ac:dyDescent="0.2">
      <c r="A474" s="178" t="s">
        <v>34</v>
      </c>
      <c r="B474" s="192">
        <v>600</v>
      </c>
      <c r="C474" s="65" t="s">
        <v>20</v>
      </c>
      <c r="D474" s="65" t="s">
        <v>2</v>
      </c>
      <c r="E474" s="63"/>
      <c r="F474" s="63"/>
      <c r="G474" s="154">
        <f>G502+G475</f>
        <v>46233903</v>
      </c>
      <c r="H474" s="154">
        <f>H502+H475</f>
        <v>9773640</v>
      </c>
      <c r="I474" s="154">
        <f>I502+I475</f>
        <v>9695240</v>
      </c>
    </row>
    <row r="475" spans="1:9" ht="38.25" x14ac:dyDescent="0.2">
      <c r="A475" s="176" t="s">
        <v>201</v>
      </c>
      <c r="B475" s="193">
        <v>600</v>
      </c>
      <c r="C475" s="66" t="s">
        <v>20</v>
      </c>
      <c r="D475" s="66" t="s">
        <v>2</v>
      </c>
      <c r="E475" s="57" t="s">
        <v>195</v>
      </c>
      <c r="F475" s="63"/>
      <c r="G475" s="155">
        <f>G476+G489+G498</f>
        <v>3404710.03</v>
      </c>
      <c r="H475" s="155">
        <f>H476+H489+H498</f>
        <v>0</v>
      </c>
      <c r="I475" s="155">
        <f>I476+I489+I498</f>
        <v>0</v>
      </c>
    </row>
    <row r="476" spans="1:9" x14ac:dyDescent="0.2">
      <c r="A476" s="176" t="s">
        <v>202</v>
      </c>
      <c r="B476" s="193">
        <v>600</v>
      </c>
      <c r="C476" s="66" t="s">
        <v>20</v>
      </c>
      <c r="D476" s="66" t="s">
        <v>2</v>
      </c>
      <c r="E476" s="57" t="s">
        <v>196</v>
      </c>
      <c r="F476" s="63"/>
      <c r="G476" s="155">
        <f>G480+G486+G477+G483</f>
        <v>1461329.38</v>
      </c>
      <c r="H476" s="155">
        <f>H480+H486+H477+H483</f>
        <v>0</v>
      </c>
      <c r="I476" s="155">
        <f>I480+I486+I477+I483</f>
        <v>0</v>
      </c>
    </row>
    <row r="477" spans="1:9" ht="25.5" x14ac:dyDescent="0.2">
      <c r="A477" s="176" t="s">
        <v>233</v>
      </c>
      <c r="B477" s="193">
        <v>600</v>
      </c>
      <c r="C477" s="66" t="s">
        <v>20</v>
      </c>
      <c r="D477" s="66" t="s">
        <v>2</v>
      </c>
      <c r="E477" s="57" t="s">
        <v>239</v>
      </c>
      <c r="F477" s="63"/>
      <c r="G477" s="155">
        <f t="shared" ref="G477:I478" si="82">G478</f>
        <v>1070000</v>
      </c>
      <c r="H477" s="155">
        <f t="shared" si="82"/>
        <v>0</v>
      </c>
      <c r="I477" s="155">
        <f t="shared" si="82"/>
        <v>0</v>
      </c>
    </row>
    <row r="478" spans="1:9" ht="25.5" x14ac:dyDescent="0.2">
      <c r="A478" s="42" t="s">
        <v>94</v>
      </c>
      <c r="B478" s="193">
        <v>600</v>
      </c>
      <c r="C478" s="66" t="s">
        <v>20</v>
      </c>
      <c r="D478" s="66" t="s">
        <v>2</v>
      </c>
      <c r="E478" s="57" t="s">
        <v>239</v>
      </c>
      <c r="F478" s="57" t="s">
        <v>58</v>
      </c>
      <c r="G478" s="155">
        <f t="shared" si="82"/>
        <v>1070000</v>
      </c>
      <c r="H478" s="155">
        <f t="shared" si="82"/>
        <v>0</v>
      </c>
      <c r="I478" s="155">
        <f t="shared" si="82"/>
        <v>0</v>
      </c>
    </row>
    <row r="479" spans="1:9" ht="38.25" x14ac:dyDescent="0.2">
      <c r="A479" s="42" t="s">
        <v>84</v>
      </c>
      <c r="B479" s="193">
        <v>600</v>
      </c>
      <c r="C479" s="66" t="s">
        <v>20</v>
      </c>
      <c r="D479" s="66" t="s">
        <v>2</v>
      </c>
      <c r="E479" s="57" t="s">
        <v>239</v>
      </c>
      <c r="F479" s="57" t="s">
        <v>59</v>
      </c>
      <c r="G479" s="148">
        <f>'приложение 2'!F478</f>
        <v>1070000</v>
      </c>
      <c r="H479" s="148">
        <f>'приложение 2'!G478</f>
        <v>0</v>
      </c>
      <c r="I479" s="148">
        <f>'приложение 2'!H478</f>
        <v>0</v>
      </c>
    </row>
    <row r="480" spans="1:9" ht="38.25" x14ac:dyDescent="0.2">
      <c r="A480" s="42" t="s">
        <v>345</v>
      </c>
      <c r="B480" s="193">
        <v>600</v>
      </c>
      <c r="C480" s="66" t="s">
        <v>20</v>
      </c>
      <c r="D480" s="66" t="s">
        <v>2</v>
      </c>
      <c r="E480" s="57" t="s">
        <v>205</v>
      </c>
      <c r="F480" s="57"/>
      <c r="G480" s="155">
        <f t="shared" ref="G480:I481" si="83">G481</f>
        <v>156200</v>
      </c>
      <c r="H480" s="155">
        <f t="shared" si="83"/>
        <v>0</v>
      </c>
      <c r="I480" s="155">
        <f t="shared" si="83"/>
        <v>0</v>
      </c>
    </row>
    <row r="481" spans="1:9" ht="25.5" x14ac:dyDescent="0.2">
      <c r="A481" s="42" t="s">
        <v>94</v>
      </c>
      <c r="B481" s="193">
        <v>600</v>
      </c>
      <c r="C481" s="66" t="s">
        <v>20</v>
      </c>
      <c r="D481" s="66" t="s">
        <v>2</v>
      </c>
      <c r="E481" s="57" t="s">
        <v>205</v>
      </c>
      <c r="F481" s="57" t="s">
        <v>58</v>
      </c>
      <c r="G481" s="155">
        <f t="shared" si="83"/>
        <v>156200</v>
      </c>
      <c r="H481" s="155">
        <f t="shared" si="83"/>
        <v>0</v>
      </c>
      <c r="I481" s="155">
        <f t="shared" si="83"/>
        <v>0</v>
      </c>
    </row>
    <row r="482" spans="1:9" ht="38.25" x14ac:dyDescent="0.2">
      <c r="A482" s="42" t="s">
        <v>84</v>
      </c>
      <c r="B482" s="193">
        <v>600</v>
      </c>
      <c r="C482" s="66" t="s">
        <v>20</v>
      </c>
      <c r="D482" s="66" t="s">
        <v>2</v>
      </c>
      <c r="E482" s="57" t="s">
        <v>205</v>
      </c>
      <c r="F482" s="57" t="s">
        <v>59</v>
      </c>
      <c r="G482" s="148">
        <f>'приложение 2'!F481</f>
        <v>156200</v>
      </c>
      <c r="H482" s="148">
        <f>'приложение 2'!G481</f>
        <v>0</v>
      </c>
      <c r="I482" s="148">
        <f>'приложение 2'!H481</f>
        <v>0</v>
      </c>
    </row>
    <row r="483" spans="1:9" x14ac:dyDescent="0.2">
      <c r="A483" s="42" t="s">
        <v>240</v>
      </c>
      <c r="B483" s="193">
        <v>600</v>
      </c>
      <c r="C483" s="66" t="s">
        <v>20</v>
      </c>
      <c r="D483" s="66" t="s">
        <v>2</v>
      </c>
      <c r="E483" s="57" t="s">
        <v>241</v>
      </c>
      <c r="F483" s="57"/>
      <c r="G483" s="155">
        <f t="shared" ref="G483:I484" si="84">G484</f>
        <v>233029.38</v>
      </c>
      <c r="H483" s="155">
        <f t="shared" si="84"/>
        <v>0</v>
      </c>
      <c r="I483" s="155">
        <f t="shared" si="84"/>
        <v>0</v>
      </c>
    </row>
    <row r="484" spans="1:9" ht="25.5" x14ac:dyDescent="0.2">
      <c r="A484" s="42" t="s">
        <v>94</v>
      </c>
      <c r="B484" s="193">
        <v>600</v>
      </c>
      <c r="C484" s="66" t="s">
        <v>20</v>
      </c>
      <c r="D484" s="66" t="s">
        <v>2</v>
      </c>
      <c r="E484" s="57" t="s">
        <v>241</v>
      </c>
      <c r="F484" s="57" t="s">
        <v>58</v>
      </c>
      <c r="G484" s="155">
        <f t="shared" si="84"/>
        <v>233029.38</v>
      </c>
      <c r="H484" s="155">
        <f t="shared" si="84"/>
        <v>0</v>
      </c>
      <c r="I484" s="155">
        <f t="shared" si="84"/>
        <v>0</v>
      </c>
    </row>
    <row r="485" spans="1:9" ht="38.25" x14ac:dyDescent="0.2">
      <c r="A485" s="42" t="s">
        <v>84</v>
      </c>
      <c r="B485" s="193">
        <v>600</v>
      </c>
      <c r="C485" s="66" t="s">
        <v>20</v>
      </c>
      <c r="D485" s="66" t="s">
        <v>2</v>
      </c>
      <c r="E485" s="57" t="s">
        <v>241</v>
      </c>
      <c r="F485" s="57" t="s">
        <v>59</v>
      </c>
      <c r="G485" s="148">
        <f>'приложение 2'!F484</f>
        <v>233029.38</v>
      </c>
      <c r="H485" s="148">
        <f>'приложение 2'!G484</f>
        <v>0</v>
      </c>
      <c r="I485" s="148">
        <f>'приложение 2'!H484</f>
        <v>0</v>
      </c>
    </row>
    <row r="486" spans="1:9" ht="38.25" x14ac:dyDescent="0.2">
      <c r="A486" s="42" t="s">
        <v>340</v>
      </c>
      <c r="B486" s="193">
        <v>600</v>
      </c>
      <c r="C486" s="66" t="s">
        <v>20</v>
      </c>
      <c r="D486" s="66" t="s">
        <v>2</v>
      </c>
      <c r="E486" s="57" t="s">
        <v>206</v>
      </c>
      <c r="F486" s="57"/>
      <c r="G486" s="155">
        <f t="shared" ref="G486:I487" si="85">G487</f>
        <v>2100</v>
      </c>
      <c r="H486" s="155">
        <f t="shared" si="85"/>
        <v>0</v>
      </c>
      <c r="I486" s="155">
        <f t="shared" si="85"/>
        <v>0</v>
      </c>
    </row>
    <row r="487" spans="1:9" ht="25.5" x14ac:dyDescent="0.2">
      <c r="A487" s="42" t="s">
        <v>94</v>
      </c>
      <c r="B487" s="193">
        <v>600</v>
      </c>
      <c r="C487" s="66" t="s">
        <v>20</v>
      </c>
      <c r="D487" s="66" t="s">
        <v>2</v>
      </c>
      <c r="E487" s="57" t="s">
        <v>206</v>
      </c>
      <c r="F487" s="57" t="s">
        <v>58</v>
      </c>
      <c r="G487" s="155">
        <f t="shared" si="85"/>
        <v>2100</v>
      </c>
      <c r="H487" s="155">
        <f t="shared" si="85"/>
        <v>0</v>
      </c>
      <c r="I487" s="155">
        <f t="shared" si="85"/>
        <v>0</v>
      </c>
    </row>
    <row r="488" spans="1:9" ht="38.25" x14ac:dyDescent="0.2">
      <c r="A488" s="42" t="s">
        <v>84</v>
      </c>
      <c r="B488" s="193">
        <v>600</v>
      </c>
      <c r="C488" s="66" t="s">
        <v>20</v>
      </c>
      <c r="D488" s="66" t="s">
        <v>2</v>
      </c>
      <c r="E488" s="57" t="s">
        <v>206</v>
      </c>
      <c r="F488" s="57" t="s">
        <v>59</v>
      </c>
      <c r="G488" s="148">
        <f>'приложение 2'!F487</f>
        <v>2100</v>
      </c>
      <c r="H488" s="148">
        <f>'приложение 2'!G487</f>
        <v>0</v>
      </c>
      <c r="I488" s="148">
        <f>'приложение 2'!H487</f>
        <v>0</v>
      </c>
    </row>
    <row r="489" spans="1:9" ht="25.5" x14ac:dyDescent="0.2">
      <c r="A489" s="176" t="s">
        <v>203</v>
      </c>
      <c r="B489" s="193">
        <v>600</v>
      </c>
      <c r="C489" s="66" t="s">
        <v>20</v>
      </c>
      <c r="D489" s="66" t="s">
        <v>2</v>
      </c>
      <c r="E489" s="57" t="s">
        <v>197</v>
      </c>
      <c r="F489" s="57"/>
      <c r="G489" s="155">
        <f>G490+G493</f>
        <v>614100</v>
      </c>
      <c r="H489" s="155">
        <f t="shared" ref="H489:I491" si="86">H490</f>
        <v>0</v>
      </c>
      <c r="I489" s="155">
        <f t="shared" si="86"/>
        <v>0</v>
      </c>
    </row>
    <row r="490" spans="1:9" x14ac:dyDescent="0.2">
      <c r="A490" s="176" t="s">
        <v>78</v>
      </c>
      <c r="B490" s="193">
        <v>600</v>
      </c>
      <c r="C490" s="66" t="s">
        <v>20</v>
      </c>
      <c r="D490" s="66" t="s">
        <v>2</v>
      </c>
      <c r="E490" s="57" t="s">
        <v>198</v>
      </c>
      <c r="F490" s="57"/>
      <c r="G490" s="155">
        <f>G491</f>
        <v>404100</v>
      </c>
      <c r="H490" s="155">
        <f t="shared" si="86"/>
        <v>0</v>
      </c>
      <c r="I490" s="155">
        <f t="shared" si="86"/>
        <v>0</v>
      </c>
    </row>
    <row r="491" spans="1:9" ht="25.5" x14ac:dyDescent="0.2">
      <c r="A491" s="42" t="s">
        <v>94</v>
      </c>
      <c r="B491" s="193">
        <v>600</v>
      </c>
      <c r="C491" s="66" t="s">
        <v>20</v>
      </c>
      <c r="D491" s="66" t="s">
        <v>2</v>
      </c>
      <c r="E491" s="57" t="s">
        <v>198</v>
      </c>
      <c r="F491" s="57" t="s">
        <v>58</v>
      </c>
      <c r="G491" s="155">
        <f>G492</f>
        <v>404100</v>
      </c>
      <c r="H491" s="155">
        <f t="shared" si="86"/>
        <v>0</v>
      </c>
      <c r="I491" s="155">
        <f t="shared" si="86"/>
        <v>0</v>
      </c>
    </row>
    <row r="492" spans="1:9" ht="38.25" x14ac:dyDescent="0.2">
      <c r="A492" s="42" t="s">
        <v>84</v>
      </c>
      <c r="B492" s="193">
        <v>600</v>
      </c>
      <c r="C492" s="66" t="s">
        <v>20</v>
      </c>
      <c r="D492" s="66" t="s">
        <v>2</v>
      </c>
      <c r="E492" s="57" t="s">
        <v>198</v>
      </c>
      <c r="F492" s="57" t="s">
        <v>59</v>
      </c>
      <c r="G492" s="148">
        <f>'приложение 2'!F491</f>
        <v>404100</v>
      </c>
      <c r="H492" s="148">
        <f>'приложение 2'!G491</f>
        <v>0</v>
      </c>
      <c r="I492" s="148">
        <f>'приложение 2'!H491</f>
        <v>0</v>
      </c>
    </row>
    <row r="493" spans="1:9" ht="51" x14ac:dyDescent="0.2">
      <c r="A493" s="41" t="s">
        <v>382</v>
      </c>
      <c r="B493" s="193">
        <v>600</v>
      </c>
      <c r="C493" s="66" t="s">
        <v>20</v>
      </c>
      <c r="D493" s="66" t="s">
        <v>2</v>
      </c>
      <c r="E493" s="57" t="s">
        <v>381</v>
      </c>
      <c r="F493" s="57"/>
      <c r="G493" s="148">
        <f>G496+G494</f>
        <v>210000</v>
      </c>
      <c r="H493" s="148">
        <f>H496</f>
        <v>0</v>
      </c>
      <c r="I493" s="148">
        <f>I496</f>
        <v>0</v>
      </c>
    </row>
    <row r="494" spans="1:9" ht="25.5" x14ac:dyDescent="0.2">
      <c r="A494" s="42" t="s">
        <v>94</v>
      </c>
      <c r="B494" s="193">
        <v>600</v>
      </c>
      <c r="C494" s="66" t="s">
        <v>20</v>
      </c>
      <c r="D494" s="66" t="s">
        <v>2</v>
      </c>
      <c r="E494" s="57" t="s">
        <v>381</v>
      </c>
      <c r="F494" s="57" t="s">
        <v>58</v>
      </c>
      <c r="G494" s="155">
        <f>G495</f>
        <v>3000</v>
      </c>
      <c r="H494" s="155">
        <f>H495</f>
        <v>0</v>
      </c>
      <c r="I494" s="155">
        <f>I495</f>
        <v>0</v>
      </c>
    </row>
    <row r="495" spans="1:9" ht="38.25" x14ac:dyDescent="0.2">
      <c r="A495" s="42" t="s">
        <v>84</v>
      </c>
      <c r="B495" s="193">
        <v>600</v>
      </c>
      <c r="C495" s="66" t="s">
        <v>20</v>
      </c>
      <c r="D495" s="66" t="s">
        <v>2</v>
      </c>
      <c r="E495" s="57" t="s">
        <v>381</v>
      </c>
      <c r="F495" s="57" t="s">
        <v>59</v>
      </c>
      <c r="G495" s="148">
        <f>'приложение 2'!F494</f>
        <v>3000</v>
      </c>
      <c r="H495" s="148">
        <f>'приложение 2'!G494</f>
        <v>0</v>
      </c>
      <c r="I495" s="148">
        <f>'приложение 2'!H494</f>
        <v>0</v>
      </c>
    </row>
    <row r="496" spans="1:9" x14ac:dyDescent="0.2">
      <c r="A496" s="41" t="s">
        <v>41</v>
      </c>
      <c r="B496" s="193">
        <v>600</v>
      </c>
      <c r="C496" s="66" t="s">
        <v>20</v>
      </c>
      <c r="D496" s="66" t="s">
        <v>2</v>
      </c>
      <c r="E496" s="57" t="s">
        <v>381</v>
      </c>
      <c r="F496" s="57" t="s">
        <v>6</v>
      </c>
      <c r="G496" s="155">
        <f>G497</f>
        <v>207000</v>
      </c>
      <c r="H496" s="155">
        <f>H497</f>
        <v>0</v>
      </c>
      <c r="I496" s="155">
        <f>I497</f>
        <v>0</v>
      </c>
    </row>
    <row r="497" spans="1:9" x14ac:dyDescent="0.2">
      <c r="A497" s="41" t="s">
        <v>134</v>
      </c>
      <c r="B497" s="193">
        <v>600</v>
      </c>
      <c r="C497" s="66" t="s">
        <v>20</v>
      </c>
      <c r="D497" s="66" t="s">
        <v>2</v>
      </c>
      <c r="E497" s="57" t="s">
        <v>381</v>
      </c>
      <c r="F497" s="57" t="s">
        <v>133</v>
      </c>
      <c r="G497" s="148">
        <f>'приложение 2'!F496</f>
        <v>207000</v>
      </c>
      <c r="H497" s="148">
        <f>'приложение 2'!G496</f>
        <v>0</v>
      </c>
      <c r="I497" s="148">
        <f>'приложение 2'!H496</f>
        <v>0</v>
      </c>
    </row>
    <row r="498" spans="1:9" ht="25.5" x14ac:dyDescent="0.2">
      <c r="A498" s="176" t="s">
        <v>204</v>
      </c>
      <c r="B498" s="193">
        <v>600</v>
      </c>
      <c r="C498" s="66" t="s">
        <v>20</v>
      </c>
      <c r="D498" s="66" t="s">
        <v>2</v>
      </c>
      <c r="E498" s="57" t="s">
        <v>199</v>
      </c>
      <c r="F498" s="57"/>
      <c r="G498" s="155">
        <f>G499</f>
        <v>1329280.6499999999</v>
      </c>
      <c r="H498" s="155">
        <f t="shared" ref="H498:I500" si="87">H499</f>
        <v>0</v>
      </c>
      <c r="I498" s="155">
        <f t="shared" si="87"/>
        <v>0</v>
      </c>
    </row>
    <row r="499" spans="1:9" ht="38.25" x14ac:dyDescent="0.2">
      <c r="A499" s="176" t="s">
        <v>326</v>
      </c>
      <c r="B499" s="193">
        <v>600</v>
      </c>
      <c r="C499" s="66" t="s">
        <v>20</v>
      </c>
      <c r="D499" s="66" t="s">
        <v>2</v>
      </c>
      <c r="E499" s="57" t="s">
        <v>200</v>
      </c>
      <c r="F499" s="57"/>
      <c r="G499" s="155">
        <f>G500</f>
        <v>1329280.6499999999</v>
      </c>
      <c r="H499" s="155">
        <f t="shared" si="87"/>
        <v>0</v>
      </c>
      <c r="I499" s="155">
        <f t="shared" si="87"/>
        <v>0</v>
      </c>
    </row>
    <row r="500" spans="1:9" x14ac:dyDescent="0.2">
      <c r="A500" s="41" t="s">
        <v>41</v>
      </c>
      <c r="B500" s="193">
        <v>600</v>
      </c>
      <c r="C500" s="66" t="s">
        <v>20</v>
      </c>
      <c r="D500" s="66" t="s">
        <v>2</v>
      </c>
      <c r="E500" s="57" t="s">
        <v>200</v>
      </c>
      <c r="F500" s="57" t="s">
        <v>6</v>
      </c>
      <c r="G500" s="155">
        <f>G501</f>
        <v>1329280.6499999999</v>
      </c>
      <c r="H500" s="155">
        <f t="shared" si="87"/>
        <v>0</v>
      </c>
      <c r="I500" s="155">
        <f t="shared" si="87"/>
        <v>0</v>
      </c>
    </row>
    <row r="501" spans="1:9" x14ac:dyDescent="0.2">
      <c r="A501" s="41" t="s">
        <v>134</v>
      </c>
      <c r="B501" s="193">
        <v>600</v>
      </c>
      <c r="C501" s="66" t="s">
        <v>20</v>
      </c>
      <c r="D501" s="66" t="s">
        <v>2</v>
      </c>
      <c r="E501" s="57" t="s">
        <v>200</v>
      </c>
      <c r="F501" s="57" t="s">
        <v>133</v>
      </c>
      <c r="G501" s="148">
        <f>'приложение 2'!F500</f>
        <v>1329280.6499999999</v>
      </c>
      <c r="H501" s="148">
        <f>'приложение 2'!G500</f>
        <v>0</v>
      </c>
      <c r="I501" s="148">
        <f>'приложение 2'!H500</f>
        <v>0</v>
      </c>
    </row>
    <row r="502" spans="1:9" x14ac:dyDescent="0.2">
      <c r="A502" s="179" t="s">
        <v>76</v>
      </c>
      <c r="B502" s="193">
        <v>600</v>
      </c>
      <c r="C502" s="66" t="s">
        <v>20</v>
      </c>
      <c r="D502" s="66" t="s">
        <v>2</v>
      </c>
      <c r="E502" s="57" t="s">
        <v>91</v>
      </c>
      <c r="F502" s="63"/>
      <c r="G502" s="156">
        <f>G503+G510+G515+G524+G518+G521</f>
        <v>42829192.969999999</v>
      </c>
      <c r="H502" s="156">
        <f>H503+H510+H515+H524+H518+H521</f>
        <v>9773640</v>
      </c>
      <c r="I502" s="156">
        <f>I503+I510+I515+I524+I518+I521</f>
        <v>9695240</v>
      </c>
    </row>
    <row r="503" spans="1:9" ht="25.5" x14ac:dyDescent="0.2">
      <c r="A503" s="176" t="s">
        <v>233</v>
      </c>
      <c r="B503" s="193">
        <v>600</v>
      </c>
      <c r="C503" s="62" t="s">
        <v>20</v>
      </c>
      <c r="D503" s="57" t="s">
        <v>2</v>
      </c>
      <c r="E503" s="57" t="s">
        <v>114</v>
      </c>
      <c r="F503" s="63"/>
      <c r="G503" s="156">
        <f>G504+G506+G508</f>
        <v>9649192.9699999988</v>
      </c>
      <c r="H503" s="156">
        <f>H504+H506+H508</f>
        <v>8059840</v>
      </c>
      <c r="I503" s="156">
        <f>I504+I506+I508</f>
        <v>7959440</v>
      </c>
    </row>
    <row r="504" spans="1:9" ht="63.75" x14ac:dyDescent="0.2">
      <c r="A504" s="41" t="s">
        <v>56</v>
      </c>
      <c r="B504" s="193">
        <v>600</v>
      </c>
      <c r="C504" s="62" t="s">
        <v>20</v>
      </c>
      <c r="D504" s="57" t="s">
        <v>2</v>
      </c>
      <c r="E504" s="57" t="s">
        <v>114</v>
      </c>
      <c r="F504" s="57" t="s">
        <v>54</v>
      </c>
      <c r="G504" s="151">
        <f>G505</f>
        <v>6867100</v>
      </c>
      <c r="H504" s="151">
        <f>H505</f>
        <v>7044600</v>
      </c>
      <c r="I504" s="151">
        <f>I505</f>
        <v>7044600</v>
      </c>
    </row>
    <row r="505" spans="1:9" ht="25.5" x14ac:dyDescent="0.2">
      <c r="A505" s="42" t="s">
        <v>72</v>
      </c>
      <c r="B505" s="193">
        <v>600</v>
      </c>
      <c r="C505" s="62" t="s">
        <v>20</v>
      </c>
      <c r="D505" s="57" t="s">
        <v>2</v>
      </c>
      <c r="E505" s="57" t="s">
        <v>114</v>
      </c>
      <c r="F505" s="57" t="s">
        <v>71</v>
      </c>
      <c r="G505" s="148">
        <f>'приложение 2'!F504</f>
        <v>6867100</v>
      </c>
      <c r="H505" s="148">
        <f>'приложение 2'!G504</f>
        <v>7044600</v>
      </c>
      <c r="I505" s="148">
        <f>'приложение 2'!H504</f>
        <v>7044600</v>
      </c>
    </row>
    <row r="506" spans="1:9" ht="25.5" x14ac:dyDescent="0.2">
      <c r="A506" s="42" t="s">
        <v>94</v>
      </c>
      <c r="B506" s="193">
        <v>600</v>
      </c>
      <c r="C506" s="62" t="s">
        <v>20</v>
      </c>
      <c r="D506" s="57" t="s">
        <v>2</v>
      </c>
      <c r="E506" s="57" t="s">
        <v>114</v>
      </c>
      <c r="F506" s="57" t="s">
        <v>58</v>
      </c>
      <c r="G506" s="151">
        <f>G507</f>
        <v>2712692.9699999997</v>
      </c>
      <c r="H506" s="151">
        <f>H507</f>
        <v>1015240</v>
      </c>
      <c r="I506" s="151">
        <f>I507</f>
        <v>914840</v>
      </c>
    </row>
    <row r="507" spans="1:9" ht="38.25" x14ac:dyDescent="0.2">
      <c r="A507" s="42" t="s">
        <v>84</v>
      </c>
      <c r="B507" s="193">
        <v>600</v>
      </c>
      <c r="C507" s="62" t="s">
        <v>20</v>
      </c>
      <c r="D507" s="57" t="s">
        <v>2</v>
      </c>
      <c r="E507" s="57" t="s">
        <v>114</v>
      </c>
      <c r="F507" s="57" t="s">
        <v>59</v>
      </c>
      <c r="G507" s="148">
        <f>'приложение 2'!F506</f>
        <v>2712692.9699999997</v>
      </c>
      <c r="H507" s="148">
        <f>'приложение 2'!G506</f>
        <v>1015240</v>
      </c>
      <c r="I507" s="148">
        <f>'приложение 2'!H506</f>
        <v>914840</v>
      </c>
    </row>
    <row r="508" spans="1:9" x14ac:dyDescent="0.2">
      <c r="A508" s="53" t="s">
        <v>62</v>
      </c>
      <c r="B508" s="193">
        <v>600</v>
      </c>
      <c r="C508" s="62" t="s">
        <v>20</v>
      </c>
      <c r="D508" s="57" t="s">
        <v>2</v>
      </c>
      <c r="E508" s="57" t="s">
        <v>114</v>
      </c>
      <c r="F508" s="57" t="s">
        <v>60</v>
      </c>
      <c r="G508" s="151">
        <f>G509</f>
        <v>69400</v>
      </c>
      <c r="H508" s="151">
        <f>H509</f>
        <v>0</v>
      </c>
      <c r="I508" s="151">
        <f>I509</f>
        <v>0</v>
      </c>
    </row>
    <row r="509" spans="1:9" x14ac:dyDescent="0.2">
      <c r="A509" s="41" t="s">
        <v>85</v>
      </c>
      <c r="B509" s="193">
        <v>600</v>
      </c>
      <c r="C509" s="62" t="s">
        <v>20</v>
      </c>
      <c r="D509" s="57" t="s">
        <v>2</v>
      </c>
      <c r="E509" s="57" t="s">
        <v>114</v>
      </c>
      <c r="F509" s="57" t="s">
        <v>61</v>
      </c>
      <c r="G509" s="148">
        <f>'приложение 2'!F508</f>
        <v>69400</v>
      </c>
      <c r="H509" s="148">
        <f>'приложение 2'!G508</f>
        <v>0</v>
      </c>
      <c r="I509" s="148">
        <f>'приложение 2'!H508</f>
        <v>0</v>
      </c>
    </row>
    <row r="510" spans="1:9" ht="25.5" x14ac:dyDescent="0.2">
      <c r="A510" s="42" t="s">
        <v>289</v>
      </c>
      <c r="B510" s="193">
        <v>600</v>
      </c>
      <c r="C510" s="62" t="s">
        <v>20</v>
      </c>
      <c r="D510" s="57" t="s">
        <v>2</v>
      </c>
      <c r="E510" s="57" t="s">
        <v>120</v>
      </c>
      <c r="F510" s="57"/>
      <c r="G510" s="151">
        <f>G511+G513</f>
        <v>33180000</v>
      </c>
      <c r="H510" s="151">
        <f t="shared" ref="G510:I511" si="88">H511</f>
        <v>0</v>
      </c>
      <c r="I510" s="151">
        <f t="shared" si="88"/>
        <v>0</v>
      </c>
    </row>
    <row r="511" spans="1:9" ht="63.75" x14ac:dyDescent="0.2">
      <c r="A511" s="41" t="s">
        <v>56</v>
      </c>
      <c r="B511" s="193">
        <v>600</v>
      </c>
      <c r="C511" s="62" t="s">
        <v>20</v>
      </c>
      <c r="D511" s="57" t="s">
        <v>2</v>
      </c>
      <c r="E511" s="57" t="s">
        <v>120</v>
      </c>
      <c r="F511" s="57" t="s">
        <v>54</v>
      </c>
      <c r="G511" s="151">
        <f t="shared" si="88"/>
        <v>32880000</v>
      </c>
      <c r="H511" s="151">
        <f t="shared" si="88"/>
        <v>0</v>
      </c>
      <c r="I511" s="151">
        <f t="shared" si="88"/>
        <v>0</v>
      </c>
    </row>
    <row r="512" spans="1:9" ht="25.5" x14ac:dyDescent="0.2">
      <c r="A512" s="42" t="s">
        <v>72</v>
      </c>
      <c r="B512" s="193">
        <v>600</v>
      </c>
      <c r="C512" s="62" t="s">
        <v>20</v>
      </c>
      <c r="D512" s="57" t="s">
        <v>2</v>
      </c>
      <c r="E512" s="57" t="s">
        <v>120</v>
      </c>
      <c r="F512" s="57" t="s">
        <v>71</v>
      </c>
      <c r="G512" s="148">
        <f>'приложение 2'!F511</f>
        <v>32880000</v>
      </c>
      <c r="H512" s="148">
        <f>'приложение 2'!G511</f>
        <v>0</v>
      </c>
      <c r="I512" s="148">
        <f>'приложение 2'!H511</f>
        <v>0</v>
      </c>
    </row>
    <row r="513" spans="1:9" ht="25.5" x14ac:dyDescent="0.2">
      <c r="A513" s="42" t="s">
        <v>94</v>
      </c>
      <c r="B513" s="193">
        <v>600</v>
      </c>
      <c r="C513" s="62" t="s">
        <v>20</v>
      </c>
      <c r="D513" s="57" t="s">
        <v>2</v>
      </c>
      <c r="E513" s="57" t="s">
        <v>120</v>
      </c>
      <c r="F513" s="57" t="s">
        <v>58</v>
      </c>
      <c r="G513" s="148">
        <f>G514</f>
        <v>300000</v>
      </c>
      <c r="H513" s="148">
        <f>H514</f>
        <v>0</v>
      </c>
      <c r="I513" s="148">
        <f>I514</f>
        <v>0</v>
      </c>
    </row>
    <row r="514" spans="1:9" ht="38.25" x14ac:dyDescent="0.2">
      <c r="A514" s="42" t="s">
        <v>84</v>
      </c>
      <c r="B514" s="193">
        <v>600</v>
      </c>
      <c r="C514" s="62" t="s">
        <v>20</v>
      </c>
      <c r="D514" s="57" t="s">
        <v>2</v>
      </c>
      <c r="E514" s="57" t="s">
        <v>120</v>
      </c>
      <c r="F514" s="57" t="s">
        <v>59</v>
      </c>
      <c r="G514" s="148">
        <f>'приложение 2'!F513</f>
        <v>300000</v>
      </c>
      <c r="H514" s="148">
        <f>'приложение 2'!G513</f>
        <v>0</v>
      </c>
      <c r="I514" s="148">
        <f>'приложение 2'!H513</f>
        <v>0</v>
      </c>
    </row>
    <row r="515" spans="1:9" ht="38.25" x14ac:dyDescent="0.2">
      <c r="A515" s="42" t="s">
        <v>345</v>
      </c>
      <c r="B515" s="193">
        <v>600</v>
      </c>
      <c r="C515" s="66" t="s">
        <v>20</v>
      </c>
      <c r="D515" s="66" t="s">
        <v>2</v>
      </c>
      <c r="E515" s="57" t="s">
        <v>254</v>
      </c>
      <c r="F515" s="57"/>
      <c r="G515" s="155">
        <f t="shared" ref="G515:I516" si="89">G516</f>
        <v>0</v>
      </c>
      <c r="H515" s="155">
        <f t="shared" si="89"/>
        <v>156200</v>
      </c>
      <c r="I515" s="155">
        <f t="shared" si="89"/>
        <v>156200</v>
      </c>
    </row>
    <row r="516" spans="1:9" ht="25.5" x14ac:dyDescent="0.2">
      <c r="A516" s="42" t="s">
        <v>94</v>
      </c>
      <c r="B516" s="193">
        <v>600</v>
      </c>
      <c r="C516" s="66" t="s">
        <v>20</v>
      </c>
      <c r="D516" s="66" t="s">
        <v>2</v>
      </c>
      <c r="E516" s="57" t="s">
        <v>254</v>
      </c>
      <c r="F516" s="57" t="s">
        <v>58</v>
      </c>
      <c r="G516" s="155">
        <f t="shared" si="89"/>
        <v>0</v>
      </c>
      <c r="H516" s="155">
        <f t="shared" si="89"/>
        <v>156200</v>
      </c>
      <c r="I516" s="155">
        <f t="shared" si="89"/>
        <v>156200</v>
      </c>
    </row>
    <row r="517" spans="1:9" ht="38.25" x14ac:dyDescent="0.2">
      <c r="A517" s="42" t="s">
        <v>84</v>
      </c>
      <c r="B517" s="193">
        <v>600</v>
      </c>
      <c r="C517" s="66" t="s">
        <v>20</v>
      </c>
      <c r="D517" s="66" t="s">
        <v>2</v>
      </c>
      <c r="E517" s="57" t="s">
        <v>254</v>
      </c>
      <c r="F517" s="57" t="s">
        <v>59</v>
      </c>
      <c r="G517" s="148">
        <f>'приложение 2'!F516</f>
        <v>0</v>
      </c>
      <c r="H517" s="148">
        <f>'приложение 2'!G516</f>
        <v>156200</v>
      </c>
      <c r="I517" s="148">
        <f>'приложение 2'!H516</f>
        <v>156200</v>
      </c>
    </row>
    <row r="518" spans="1:9" ht="38.25" x14ac:dyDescent="0.2">
      <c r="A518" s="176" t="s">
        <v>326</v>
      </c>
      <c r="B518" s="193">
        <v>600</v>
      </c>
      <c r="C518" s="66" t="s">
        <v>20</v>
      </c>
      <c r="D518" s="66" t="s">
        <v>2</v>
      </c>
      <c r="E518" s="57" t="s">
        <v>256</v>
      </c>
      <c r="F518" s="57"/>
      <c r="G518" s="155">
        <f t="shared" ref="G518:I519" si="90">G519</f>
        <v>0</v>
      </c>
      <c r="H518" s="155">
        <f t="shared" si="90"/>
        <v>1322200</v>
      </c>
      <c r="I518" s="155">
        <f t="shared" si="90"/>
        <v>1338200</v>
      </c>
    </row>
    <row r="519" spans="1:9" x14ac:dyDescent="0.2">
      <c r="A519" s="41" t="s">
        <v>41</v>
      </c>
      <c r="B519" s="193">
        <v>600</v>
      </c>
      <c r="C519" s="66" t="s">
        <v>20</v>
      </c>
      <c r="D519" s="66" t="s">
        <v>2</v>
      </c>
      <c r="E519" s="57" t="s">
        <v>256</v>
      </c>
      <c r="F519" s="57" t="s">
        <v>6</v>
      </c>
      <c r="G519" s="155">
        <f t="shared" si="90"/>
        <v>0</v>
      </c>
      <c r="H519" s="155">
        <f t="shared" si="90"/>
        <v>1322200</v>
      </c>
      <c r="I519" s="155">
        <f t="shared" si="90"/>
        <v>1338200</v>
      </c>
    </row>
    <row r="520" spans="1:9" x14ac:dyDescent="0.2">
      <c r="A520" s="41" t="s">
        <v>134</v>
      </c>
      <c r="B520" s="193">
        <v>600</v>
      </c>
      <c r="C520" s="66" t="s">
        <v>20</v>
      </c>
      <c r="D520" s="66" t="s">
        <v>2</v>
      </c>
      <c r="E520" s="57" t="s">
        <v>256</v>
      </c>
      <c r="F520" s="57" t="s">
        <v>133</v>
      </c>
      <c r="G520" s="148">
        <f>'приложение 2'!F519</f>
        <v>0</v>
      </c>
      <c r="H520" s="148">
        <f>'приложение 2'!G519</f>
        <v>1322200</v>
      </c>
      <c r="I520" s="148">
        <f>'приложение 2'!H519</f>
        <v>1338200</v>
      </c>
    </row>
    <row r="521" spans="1:9" x14ac:dyDescent="0.2">
      <c r="A521" s="42" t="s">
        <v>240</v>
      </c>
      <c r="B521" s="193">
        <v>600</v>
      </c>
      <c r="C521" s="66" t="s">
        <v>20</v>
      </c>
      <c r="D521" s="66" t="s">
        <v>2</v>
      </c>
      <c r="E521" s="57" t="s">
        <v>258</v>
      </c>
      <c r="F521" s="57"/>
      <c r="G521" s="155">
        <f t="shared" ref="G521:I522" si="91">G522</f>
        <v>0</v>
      </c>
      <c r="H521" s="155">
        <f t="shared" si="91"/>
        <v>233300</v>
      </c>
      <c r="I521" s="155">
        <f t="shared" si="91"/>
        <v>239300</v>
      </c>
    </row>
    <row r="522" spans="1:9" ht="25.5" x14ac:dyDescent="0.2">
      <c r="A522" s="42" t="s">
        <v>94</v>
      </c>
      <c r="B522" s="193">
        <v>600</v>
      </c>
      <c r="C522" s="66" t="s">
        <v>20</v>
      </c>
      <c r="D522" s="66" t="s">
        <v>2</v>
      </c>
      <c r="E522" s="57" t="s">
        <v>258</v>
      </c>
      <c r="F522" s="57" t="s">
        <v>58</v>
      </c>
      <c r="G522" s="155">
        <f t="shared" si="91"/>
        <v>0</v>
      </c>
      <c r="H522" s="155">
        <f t="shared" si="91"/>
        <v>233300</v>
      </c>
      <c r="I522" s="155">
        <f t="shared" si="91"/>
        <v>239300</v>
      </c>
    </row>
    <row r="523" spans="1:9" ht="38.25" x14ac:dyDescent="0.2">
      <c r="A523" s="42" t="s">
        <v>84</v>
      </c>
      <c r="B523" s="193">
        <v>600</v>
      </c>
      <c r="C523" s="66" t="s">
        <v>20</v>
      </c>
      <c r="D523" s="66" t="s">
        <v>2</v>
      </c>
      <c r="E523" s="57" t="s">
        <v>258</v>
      </c>
      <c r="F523" s="57" t="s">
        <v>59</v>
      </c>
      <c r="G523" s="148">
        <f>'приложение 2'!F522</f>
        <v>0</v>
      </c>
      <c r="H523" s="148">
        <f>'приложение 2'!G522</f>
        <v>233300</v>
      </c>
      <c r="I523" s="148">
        <f>'приложение 2'!H522</f>
        <v>239300</v>
      </c>
    </row>
    <row r="524" spans="1:9" ht="38.25" x14ac:dyDescent="0.2">
      <c r="A524" s="42" t="s">
        <v>340</v>
      </c>
      <c r="B524" s="193">
        <v>600</v>
      </c>
      <c r="C524" s="66" t="s">
        <v>20</v>
      </c>
      <c r="D524" s="66" t="s">
        <v>2</v>
      </c>
      <c r="E524" s="57" t="s">
        <v>255</v>
      </c>
      <c r="F524" s="57"/>
      <c r="G524" s="155">
        <f t="shared" ref="G524:I525" si="92">G525</f>
        <v>0</v>
      </c>
      <c r="H524" s="155">
        <f t="shared" si="92"/>
        <v>2100</v>
      </c>
      <c r="I524" s="155">
        <f t="shared" si="92"/>
        <v>2100</v>
      </c>
    </row>
    <row r="525" spans="1:9" ht="25.5" x14ac:dyDescent="0.2">
      <c r="A525" s="42" t="s">
        <v>94</v>
      </c>
      <c r="B525" s="193">
        <v>600</v>
      </c>
      <c r="C525" s="66" t="s">
        <v>20</v>
      </c>
      <c r="D525" s="66" t="s">
        <v>2</v>
      </c>
      <c r="E525" s="57" t="s">
        <v>255</v>
      </c>
      <c r="F525" s="57" t="s">
        <v>58</v>
      </c>
      <c r="G525" s="155">
        <f t="shared" si="92"/>
        <v>0</v>
      </c>
      <c r="H525" s="155">
        <f t="shared" si="92"/>
        <v>2100</v>
      </c>
      <c r="I525" s="155">
        <f t="shared" si="92"/>
        <v>2100</v>
      </c>
    </row>
    <row r="526" spans="1:9" ht="38.25" x14ac:dyDescent="0.2">
      <c r="A526" s="42" t="s">
        <v>84</v>
      </c>
      <c r="B526" s="193">
        <v>600</v>
      </c>
      <c r="C526" s="66" t="s">
        <v>20</v>
      </c>
      <c r="D526" s="66" t="s">
        <v>2</v>
      </c>
      <c r="E526" s="57" t="s">
        <v>255</v>
      </c>
      <c r="F526" s="57" t="s">
        <v>59</v>
      </c>
      <c r="G526" s="148">
        <f>'приложение 2'!F525</f>
        <v>0</v>
      </c>
      <c r="H526" s="148">
        <f>'приложение 2'!G525</f>
        <v>2100</v>
      </c>
      <c r="I526" s="148">
        <f>'приложение 2'!H525</f>
        <v>2100</v>
      </c>
    </row>
    <row r="527" spans="1:9" ht="15" x14ac:dyDescent="0.25">
      <c r="A527" s="177" t="s">
        <v>36</v>
      </c>
      <c r="B527" s="191">
        <v>600</v>
      </c>
      <c r="C527" s="67" t="s">
        <v>35</v>
      </c>
      <c r="D527" s="78"/>
      <c r="E527" s="78"/>
      <c r="F527" s="78"/>
      <c r="G527" s="160">
        <f>G528+G533+G554+G559+G569</f>
        <v>110879369.8</v>
      </c>
      <c r="H527" s="160">
        <f>H528+H533+H554+H559+H569</f>
        <v>99533023</v>
      </c>
      <c r="I527" s="160">
        <f>I528+I533+I554+I559+I569</f>
        <v>106044423</v>
      </c>
    </row>
    <row r="528" spans="1:9" x14ac:dyDescent="0.2">
      <c r="A528" s="178" t="s">
        <v>37</v>
      </c>
      <c r="B528" s="192">
        <v>600</v>
      </c>
      <c r="C528" s="65" t="s">
        <v>35</v>
      </c>
      <c r="D528" s="65" t="s">
        <v>2</v>
      </c>
      <c r="E528" s="79"/>
      <c r="F528" s="79"/>
      <c r="G528" s="161">
        <f>G529</f>
        <v>2641023</v>
      </c>
      <c r="H528" s="161">
        <f t="shared" ref="H528:I531" si="93">H529</f>
        <v>2641023</v>
      </c>
      <c r="I528" s="161">
        <f t="shared" si="93"/>
        <v>2641023</v>
      </c>
    </row>
    <row r="529" spans="1:9" x14ac:dyDescent="0.2">
      <c r="A529" s="179" t="s">
        <v>76</v>
      </c>
      <c r="B529" s="193">
        <v>600</v>
      </c>
      <c r="C529" s="66" t="s">
        <v>35</v>
      </c>
      <c r="D529" s="66" t="s">
        <v>2</v>
      </c>
      <c r="E529" s="57" t="s">
        <v>91</v>
      </c>
      <c r="F529" s="63"/>
      <c r="G529" s="151">
        <f>G530</f>
        <v>2641023</v>
      </c>
      <c r="H529" s="151">
        <f t="shared" si="93"/>
        <v>2641023</v>
      </c>
      <c r="I529" s="151">
        <f t="shared" si="93"/>
        <v>2641023</v>
      </c>
    </row>
    <row r="530" spans="1:9" x14ac:dyDescent="0.2">
      <c r="A530" s="176" t="s">
        <v>79</v>
      </c>
      <c r="B530" s="193">
        <v>600</v>
      </c>
      <c r="C530" s="62" t="s">
        <v>35</v>
      </c>
      <c r="D530" s="57" t="s">
        <v>2</v>
      </c>
      <c r="E530" s="57" t="s">
        <v>115</v>
      </c>
      <c r="F530" s="63"/>
      <c r="G530" s="151">
        <f>G531</f>
        <v>2641023</v>
      </c>
      <c r="H530" s="151">
        <f t="shared" si="93"/>
        <v>2641023</v>
      </c>
      <c r="I530" s="151">
        <f t="shared" si="93"/>
        <v>2641023</v>
      </c>
    </row>
    <row r="531" spans="1:9" ht="25.5" x14ac:dyDescent="0.2">
      <c r="A531" s="53" t="s">
        <v>68</v>
      </c>
      <c r="B531" s="193">
        <v>600</v>
      </c>
      <c r="C531" s="62" t="s">
        <v>35</v>
      </c>
      <c r="D531" s="57" t="s">
        <v>2</v>
      </c>
      <c r="E531" s="57" t="s">
        <v>115</v>
      </c>
      <c r="F531" s="57" t="s">
        <v>69</v>
      </c>
      <c r="G531" s="151">
        <f>G532</f>
        <v>2641023</v>
      </c>
      <c r="H531" s="151">
        <f t="shared" si="93"/>
        <v>2641023</v>
      </c>
      <c r="I531" s="151">
        <f t="shared" si="93"/>
        <v>2641023</v>
      </c>
    </row>
    <row r="532" spans="1:9" ht="25.5" x14ac:dyDescent="0.2">
      <c r="A532" s="41" t="s">
        <v>82</v>
      </c>
      <c r="B532" s="193">
        <v>600</v>
      </c>
      <c r="C532" s="62" t="s">
        <v>35</v>
      </c>
      <c r="D532" s="57" t="s">
        <v>2</v>
      </c>
      <c r="E532" s="57" t="s">
        <v>115</v>
      </c>
      <c r="F532" s="57" t="s">
        <v>73</v>
      </c>
      <c r="G532" s="148">
        <f>'приложение 2'!F531</f>
        <v>2641023</v>
      </c>
      <c r="H532" s="148">
        <f>'приложение 2'!G531</f>
        <v>2641023</v>
      </c>
      <c r="I532" s="148">
        <f>'приложение 2'!H531</f>
        <v>2641023</v>
      </c>
    </row>
    <row r="533" spans="1:9" x14ac:dyDescent="0.2">
      <c r="A533" s="49" t="s">
        <v>38</v>
      </c>
      <c r="B533" s="192">
        <v>600</v>
      </c>
      <c r="C533" s="65" t="s">
        <v>35</v>
      </c>
      <c r="D533" s="65" t="s">
        <v>4</v>
      </c>
      <c r="E533" s="57"/>
      <c r="F533" s="57"/>
      <c r="G533" s="154">
        <f>G534</f>
        <v>82116738.799999997</v>
      </c>
      <c r="H533" s="154">
        <f>H534</f>
        <v>84180000</v>
      </c>
      <c r="I533" s="154">
        <f>I534</f>
        <v>90551100</v>
      </c>
    </row>
    <row r="534" spans="1:9" x14ac:dyDescent="0.2">
      <c r="A534" s="179" t="s">
        <v>76</v>
      </c>
      <c r="B534" s="193">
        <v>600</v>
      </c>
      <c r="C534" s="66" t="s">
        <v>35</v>
      </c>
      <c r="D534" s="66" t="s">
        <v>4</v>
      </c>
      <c r="E534" s="57" t="s">
        <v>91</v>
      </c>
      <c r="F534" s="57"/>
      <c r="G534" s="156">
        <f>G535+G540+G547+G551</f>
        <v>82116738.799999997</v>
      </c>
      <c r="H534" s="156">
        <f>H535+H540+H547</f>
        <v>84180000</v>
      </c>
      <c r="I534" s="156">
        <f>I535+I540+I547</f>
        <v>90551100</v>
      </c>
    </row>
    <row r="535" spans="1:9" ht="38.25" x14ac:dyDescent="0.2">
      <c r="A535" s="180" t="s">
        <v>234</v>
      </c>
      <c r="B535" s="193">
        <v>600</v>
      </c>
      <c r="C535" s="62" t="s">
        <v>35</v>
      </c>
      <c r="D535" s="62" t="s">
        <v>4</v>
      </c>
      <c r="E535" s="57" t="s">
        <v>116</v>
      </c>
      <c r="F535" s="63"/>
      <c r="G535" s="151">
        <f>G536+G538</f>
        <v>4829638.8</v>
      </c>
      <c r="H535" s="151">
        <f>H536+H538</f>
        <v>3715000</v>
      </c>
      <c r="I535" s="151">
        <f>I536+I538</f>
        <v>3715000</v>
      </c>
    </row>
    <row r="536" spans="1:9" ht="25.5" x14ac:dyDescent="0.2">
      <c r="A536" s="42" t="s">
        <v>94</v>
      </c>
      <c r="B536" s="193">
        <v>600</v>
      </c>
      <c r="C536" s="62" t="s">
        <v>35</v>
      </c>
      <c r="D536" s="62" t="s">
        <v>4</v>
      </c>
      <c r="E536" s="57" t="s">
        <v>116</v>
      </c>
      <c r="F536" s="57" t="s">
        <v>58</v>
      </c>
      <c r="G536" s="151">
        <f>G537</f>
        <v>4818638.8</v>
      </c>
      <c r="H536" s="151">
        <f>H537</f>
        <v>3704000</v>
      </c>
      <c r="I536" s="151">
        <f>I537</f>
        <v>3704000</v>
      </c>
    </row>
    <row r="537" spans="1:9" ht="38.25" x14ac:dyDescent="0.2">
      <c r="A537" s="42" t="s">
        <v>84</v>
      </c>
      <c r="B537" s="193">
        <v>600</v>
      </c>
      <c r="C537" s="62" t="s">
        <v>35</v>
      </c>
      <c r="D537" s="62" t="s">
        <v>4</v>
      </c>
      <c r="E537" s="57" t="s">
        <v>116</v>
      </c>
      <c r="F537" s="57" t="s">
        <v>59</v>
      </c>
      <c r="G537" s="148">
        <f>'приложение 2'!F536</f>
        <v>4818638.8</v>
      </c>
      <c r="H537" s="148">
        <f>'приложение 2'!G536</f>
        <v>3704000</v>
      </c>
      <c r="I537" s="148">
        <f>'приложение 2'!H536</f>
        <v>3704000</v>
      </c>
    </row>
    <row r="538" spans="1:9" x14ac:dyDescent="0.2">
      <c r="A538" s="53" t="s">
        <v>62</v>
      </c>
      <c r="B538" s="193">
        <v>600</v>
      </c>
      <c r="C538" s="62" t="s">
        <v>35</v>
      </c>
      <c r="D538" s="62" t="s">
        <v>4</v>
      </c>
      <c r="E538" s="57" t="s">
        <v>116</v>
      </c>
      <c r="F538" s="57" t="s">
        <v>60</v>
      </c>
      <c r="G538" s="151">
        <f>G539</f>
        <v>11000</v>
      </c>
      <c r="H538" s="151">
        <f>H539</f>
        <v>11000</v>
      </c>
      <c r="I538" s="151">
        <f>I539</f>
        <v>11000</v>
      </c>
    </row>
    <row r="539" spans="1:9" x14ac:dyDescent="0.2">
      <c r="A539" s="41" t="s">
        <v>85</v>
      </c>
      <c r="B539" s="193">
        <v>600</v>
      </c>
      <c r="C539" s="62" t="s">
        <v>35</v>
      </c>
      <c r="D539" s="62" t="s">
        <v>4</v>
      </c>
      <c r="E539" s="57" t="s">
        <v>116</v>
      </c>
      <c r="F539" s="57" t="s">
        <v>61</v>
      </c>
      <c r="G539" s="148">
        <f>'приложение 2'!F538</f>
        <v>11000</v>
      </c>
      <c r="H539" s="148">
        <f>'приложение 2'!G538</f>
        <v>11000</v>
      </c>
      <c r="I539" s="148">
        <f>'приложение 2'!H538</f>
        <v>11000</v>
      </c>
    </row>
    <row r="540" spans="1:9" ht="25.5" x14ac:dyDescent="0.2">
      <c r="A540" s="180" t="s">
        <v>132</v>
      </c>
      <c r="B540" s="193">
        <v>600</v>
      </c>
      <c r="C540" s="62" t="s">
        <v>35</v>
      </c>
      <c r="D540" s="62" t="s">
        <v>4</v>
      </c>
      <c r="E540" s="57" t="s">
        <v>95</v>
      </c>
      <c r="F540" s="63"/>
      <c r="G540" s="151">
        <f>G541+G543+G545</f>
        <v>73561300</v>
      </c>
      <c r="H540" s="151">
        <f>H541+H543+H545</f>
        <v>80465000</v>
      </c>
      <c r="I540" s="151">
        <f>I541+I543+I545</f>
        <v>86836100</v>
      </c>
    </row>
    <row r="541" spans="1:9" ht="63.75" x14ac:dyDescent="0.2">
      <c r="A541" s="41" t="s">
        <v>56</v>
      </c>
      <c r="B541" s="193">
        <v>600</v>
      </c>
      <c r="C541" s="62" t="s">
        <v>35</v>
      </c>
      <c r="D541" s="62" t="s">
        <v>4</v>
      </c>
      <c r="E541" s="57" t="s">
        <v>95</v>
      </c>
      <c r="F541" s="57" t="s">
        <v>54</v>
      </c>
      <c r="G541" s="151">
        <f>G542</f>
        <v>68975874.420000002</v>
      </c>
      <c r="H541" s="151">
        <f>H542</f>
        <v>75794200</v>
      </c>
      <c r="I541" s="151">
        <f>I542</f>
        <v>81925840</v>
      </c>
    </row>
    <row r="542" spans="1:9" ht="25.5" x14ac:dyDescent="0.2">
      <c r="A542" s="42" t="s">
        <v>72</v>
      </c>
      <c r="B542" s="193">
        <v>600</v>
      </c>
      <c r="C542" s="62" t="s">
        <v>35</v>
      </c>
      <c r="D542" s="62" t="s">
        <v>4</v>
      </c>
      <c r="E542" s="57" t="s">
        <v>95</v>
      </c>
      <c r="F542" s="57" t="s">
        <v>71</v>
      </c>
      <c r="G542" s="148">
        <f>'приложение 2'!F541</f>
        <v>68975874.420000002</v>
      </c>
      <c r="H542" s="148">
        <f>'приложение 2'!G541</f>
        <v>75794200</v>
      </c>
      <c r="I542" s="148">
        <f>'приложение 2'!H541</f>
        <v>81925840</v>
      </c>
    </row>
    <row r="543" spans="1:9" ht="25.5" x14ac:dyDescent="0.2">
      <c r="A543" s="42" t="s">
        <v>94</v>
      </c>
      <c r="B543" s="193">
        <v>600</v>
      </c>
      <c r="C543" s="62" t="s">
        <v>35</v>
      </c>
      <c r="D543" s="62" t="s">
        <v>4</v>
      </c>
      <c r="E543" s="57" t="s">
        <v>95</v>
      </c>
      <c r="F543" s="57" t="s">
        <v>58</v>
      </c>
      <c r="G543" s="151">
        <f>G544</f>
        <v>4574478.58</v>
      </c>
      <c r="H543" s="151">
        <f>H544</f>
        <v>4654300</v>
      </c>
      <c r="I543" s="151">
        <f>I544</f>
        <v>4892760</v>
      </c>
    </row>
    <row r="544" spans="1:9" ht="38.25" x14ac:dyDescent="0.2">
      <c r="A544" s="42" t="s">
        <v>84</v>
      </c>
      <c r="B544" s="193">
        <v>600</v>
      </c>
      <c r="C544" s="62" t="s">
        <v>35</v>
      </c>
      <c r="D544" s="62" t="s">
        <v>4</v>
      </c>
      <c r="E544" s="57" t="s">
        <v>95</v>
      </c>
      <c r="F544" s="57" t="s">
        <v>59</v>
      </c>
      <c r="G544" s="148">
        <f>'приложение 2'!F543</f>
        <v>4574478.58</v>
      </c>
      <c r="H544" s="148">
        <f>'приложение 2'!G543</f>
        <v>4654300</v>
      </c>
      <c r="I544" s="148">
        <f>'приложение 2'!H543</f>
        <v>4892760</v>
      </c>
    </row>
    <row r="545" spans="1:9" x14ac:dyDescent="0.2">
      <c r="A545" s="53" t="s">
        <v>62</v>
      </c>
      <c r="B545" s="193">
        <v>600</v>
      </c>
      <c r="C545" s="62" t="s">
        <v>35</v>
      </c>
      <c r="D545" s="62" t="s">
        <v>4</v>
      </c>
      <c r="E545" s="57" t="s">
        <v>95</v>
      </c>
      <c r="F545" s="57" t="s">
        <v>60</v>
      </c>
      <c r="G545" s="151">
        <f>G546</f>
        <v>10947</v>
      </c>
      <c r="H545" s="151">
        <f>H546</f>
        <v>16500</v>
      </c>
      <c r="I545" s="151">
        <f>I546</f>
        <v>17500</v>
      </c>
    </row>
    <row r="546" spans="1:9" x14ac:dyDescent="0.2">
      <c r="A546" s="41" t="s">
        <v>85</v>
      </c>
      <c r="B546" s="193">
        <v>600</v>
      </c>
      <c r="C546" s="62" t="s">
        <v>35</v>
      </c>
      <c r="D546" s="62" t="s">
        <v>4</v>
      </c>
      <c r="E546" s="57" t="s">
        <v>95</v>
      </c>
      <c r="F546" s="57" t="s">
        <v>61</v>
      </c>
      <c r="G546" s="148">
        <f>'приложение 2'!F545</f>
        <v>10947</v>
      </c>
      <c r="H546" s="148">
        <f>'приложение 2'!G545</f>
        <v>16500</v>
      </c>
      <c r="I546" s="148">
        <f>'приложение 2'!H545</f>
        <v>17500</v>
      </c>
    </row>
    <row r="547" spans="1:9" x14ac:dyDescent="0.2">
      <c r="A547" s="41" t="s">
        <v>173</v>
      </c>
      <c r="B547" s="193">
        <v>600</v>
      </c>
      <c r="C547" s="62" t="s">
        <v>35</v>
      </c>
      <c r="D547" s="62" t="s">
        <v>4</v>
      </c>
      <c r="E547" s="57" t="s">
        <v>171</v>
      </c>
      <c r="F547" s="57"/>
      <c r="G547" s="151">
        <f>G548</f>
        <v>2942400</v>
      </c>
      <c r="H547" s="151">
        <f t="shared" ref="H547:I549" si="94">H548</f>
        <v>0</v>
      </c>
      <c r="I547" s="151">
        <f t="shared" si="94"/>
        <v>0</v>
      </c>
    </row>
    <row r="548" spans="1:9" ht="25.5" x14ac:dyDescent="0.2">
      <c r="A548" s="41" t="s">
        <v>329</v>
      </c>
      <c r="B548" s="193">
        <v>600</v>
      </c>
      <c r="C548" s="62" t="s">
        <v>35</v>
      </c>
      <c r="D548" s="62" t="s">
        <v>4</v>
      </c>
      <c r="E548" s="57" t="s">
        <v>172</v>
      </c>
      <c r="F548" s="57"/>
      <c r="G548" s="151">
        <f>G549</f>
        <v>2942400</v>
      </c>
      <c r="H548" s="151">
        <f t="shared" si="94"/>
        <v>0</v>
      </c>
      <c r="I548" s="151">
        <f t="shared" si="94"/>
        <v>0</v>
      </c>
    </row>
    <row r="549" spans="1:9" ht="25.5" x14ac:dyDescent="0.2">
      <c r="A549" s="42" t="s">
        <v>72</v>
      </c>
      <c r="B549" s="193">
        <v>600</v>
      </c>
      <c r="C549" s="62" t="s">
        <v>35</v>
      </c>
      <c r="D549" s="62" t="s">
        <v>4</v>
      </c>
      <c r="E549" s="57" t="s">
        <v>172</v>
      </c>
      <c r="F549" s="57" t="s">
        <v>54</v>
      </c>
      <c r="G549" s="151">
        <f>G550</f>
        <v>2942400</v>
      </c>
      <c r="H549" s="151">
        <f t="shared" si="94"/>
        <v>0</v>
      </c>
      <c r="I549" s="151">
        <f t="shared" si="94"/>
        <v>0</v>
      </c>
    </row>
    <row r="550" spans="1:9" ht="25.5" x14ac:dyDescent="0.2">
      <c r="A550" s="42" t="s">
        <v>94</v>
      </c>
      <c r="B550" s="193">
        <v>600</v>
      </c>
      <c r="C550" s="62" t="s">
        <v>35</v>
      </c>
      <c r="D550" s="62" t="s">
        <v>4</v>
      </c>
      <c r="E550" s="57" t="s">
        <v>172</v>
      </c>
      <c r="F550" s="57" t="s">
        <v>71</v>
      </c>
      <c r="G550" s="148">
        <f>'приложение 2'!F549</f>
        <v>2942400</v>
      </c>
      <c r="H550" s="148">
        <f>'приложение 2'!G549</f>
        <v>0</v>
      </c>
      <c r="I550" s="148">
        <f>'приложение 2'!H549</f>
        <v>0</v>
      </c>
    </row>
    <row r="551" spans="1:9" ht="25.5" x14ac:dyDescent="0.2">
      <c r="A551" s="36" t="s">
        <v>94</v>
      </c>
      <c r="B551" s="193">
        <v>600</v>
      </c>
      <c r="C551" s="62" t="s">
        <v>35</v>
      </c>
      <c r="D551" s="62" t="s">
        <v>4</v>
      </c>
      <c r="E551" s="57" t="s">
        <v>380</v>
      </c>
      <c r="F551" s="57"/>
      <c r="G551" s="151">
        <f t="shared" ref="G551:I552" si="95">G552</f>
        <v>783400</v>
      </c>
      <c r="H551" s="151">
        <f t="shared" si="95"/>
        <v>0</v>
      </c>
      <c r="I551" s="151">
        <f t="shared" si="95"/>
        <v>0</v>
      </c>
    </row>
    <row r="552" spans="1:9" ht="51" x14ac:dyDescent="0.2">
      <c r="A552" s="36" t="s">
        <v>379</v>
      </c>
      <c r="B552" s="193">
        <v>600</v>
      </c>
      <c r="C552" s="62" t="s">
        <v>35</v>
      </c>
      <c r="D552" s="62" t="s">
        <v>4</v>
      </c>
      <c r="E552" s="57" t="s">
        <v>380</v>
      </c>
      <c r="F552" s="57" t="s">
        <v>54</v>
      </c>
      <c r="G552" s="151">
        <f t="shared" si="95"/>
        <v>783400</v>
      </c>
      <c r="H552" s="151">
        <f t="shared" si="95"/>
        <v>0</v>
      </c>
      <c r="I552" s="151">
        <f t="shared" si="95"/>
        <v>0</v>
      </c>
    </row>
    <row r="553" spans="1:9" ht="25.5" x14ac:dyDescent="0.2">
      <c r="A553" s="36" t="s">
        <v>72</v>
      </c>
      <c r="B553" s="193">
        <v>600</v>
      </c>
      <c r="C553" s="62" t="s">
        <v>35</v>
      </c>
      <c r="D553" s="62" t="s">
        <v>4</v>
      </c>
      <c r="E553" s="57" t="s">
        <v>380</v>
      </c>
      <c r="F553" s="57" t="s">
        <v>71</v>
      </c>
      <c r="G553" s="148">
        <f>'приложение 2'!F552</f>
        <v>783400</v>
      </c>
      <c r="H553" s="148">
        <f>'приложение 2'!G552</f>
        <v>0</v>
      </c>
      <c r="I553" s="148">
        <f>'приложение 2'!H552</f>
        <v>0</v>
      </c>
    </row>
    <row r="554" spans="1:9" ht="25.5" x14ac:dyDescent="0.2">
      <c r="A554" s="36" t="s">
        <v>94</v>
      </c>
      <c r="B554" s="192">
        <v>600</v>
      </c>
      <c r="C554" s="65" t="s">
        <v>35</v>
      </c>
      <c r="D554" s="65" t="s">
        <v>8</v>
      </c>
      <c r="E554" s="57"/>
      <c r="F554" s="57"/>
      <c r="G554" s="154">
        <f t="shared" ref="G554:I555" si="96">G555</f>
        <v>1276800</v>
      </c>
      <c r="H554" s="154">
        <f t="shared" si="96"/>
        <v>806400</v>
      </c>
      <c r="I554" s="154">
        <f t="shared" si="96"/>
        <v>806400</v>
      </c>
    </row>
    <row r="555" spans="1:9" x14ac:dyDescent="0.2">
      <c r="A555" s="179" t="s">
        <v>76</v>
      </c>
      <c r="B555" s="193">
        <v>600</v>
      </c>
      <c r="C555" s="66" t="s">
        <v>35</v>
      </c>
      <c r="D555" s="66" t="s">
        <v>8</v>
      </c>
      <c r="E555" s="57" t="s">
        <v>91</v>
      </c>
      <c r="F555" s="57"/>
      <c r="G555" s="156">
        <f t="shared" si="96"/>
        <v>1276800</v>
      </c>
      <c r="H555" s="156">
        <f t="shared" si="96"/>
        <v>806400</v>
      </c>
      <c r="I555" s="156">
        <f t="shared" si="96"/>
        <v>806400</v>
      </c>
    </row>
    <row r="556" spans="1:9" x14ac:dyDescent="0.2">
      <c r="A556" s="41" t="s">
        <v>330</v>
      </c>
      <c r="B556" s="193">
        <v>600</v>
      </c>
      <c r="C556" s="66" t="s">
        <v>35</v>
      </c>
      <c r="D556" s="66" t="s">
        <v>8</v>
      </c>
      <c r="E556" s="57" t="s">
        <v>151</v>
      </c>
      <c r="F556" s="57"/>
      <c r="G556" s="156">
        <f t="shared" ref="G556:I557" si="97">G557</f>
        <v>1276800</v>
      </c>
      <c r="H556" s="156">
        <f t="shared" si="97"/>
        <v>806400</v>
      </c>
      <c r="I556" s="156">
        <f t="shared" si="97"/>
        <v>806400</v>
      </c>
    </row>
    <row r="557" spans="1:9" ht="25.5" x14ac:dyDescent="0.2">
      <c r="A557" s="41" t="s">
        <v>68</v>
      </c>
      <c r="B557" s="193">
        <v>600</v>
      </c>
      <c r="C557" s="66" t="s">
        <v>35</v>
      </c>
      <c r="D557" s="66" t="s">
        <v>8</v>
      </c>
      <c r="E557" s="57" t="s">
        <v>151</v>
      </c>
      <c r="F557" s="57" t="s">
        <v>69</v>
      </c>
      <c r="G557" s="156">
        <f t="shared" si="97"/>
        <v>1276800</v>
      </c>
      <c r="H557" s="156">
        <f t="shared" si="97"/>
        <v>806400</v>
      </c>
      <c r="I557" s="156">
        <f t="shared" si="97"/>
        <v>806400</v>
      </c>
    </row>
    <row r="558" spans="1:9" ht="25.5" x14ac:dyDescent="0.2">
      <c r="A558" s="41" t="s">
        <v>83</v>
      </c>
      <c r="B558" s="193">
        <v>600</v>
      </c>
      <c r="C558" s="66" t="s">
        <v>35</v>
      </c>
      <c r="D558" s="66" t="s">
        <v>8</v>
      </c>
      <c r="E558" s="57" t="s">
        <v>151</v>
      </c>
      <c r="F558" s="57" t="s">
        <v>70</v>
      </c>
      <c r="G558" s="148">
        <f>'приложение 2'!F557</f>
        <v>1276800</v>
      </c>
      <c r="H558" s="148">
        <f>'приложение 2'!G557</f>
        <v>806400</v>
      </c>
      <c r="I558" s="148">
        <f>'приложение 2'!H557</f>
        <v>806400</v>
      </c>
    </row>
    <row r="559" spans="1:9" x14ac:dyDescent="0.2">
      <c r="A559" s="49" t="s">
        <v>40</v>
      </c>
      <c r="B559" s="192">
        <v>600</v>
      </c>
      <c r="C559" s="65" t="s">
        <v>35</v>
      </c>
      <c r="D559" s="65" t="s">
        <v>11</v>
      </c>
      <c r="E559" s="63"/>
      <c r="F559" s="63"/>
      <c r="G559" s="154">
        <f>G560</f>
        <v>24817258</v>
      </c>
      <c r="H559" s="154">
        <f>H560</f>
        <v>11876600</v>
      </c>
      <c r="I559" s="154">
        <f>I560</f>
        <v>12016900</v>
      </c>
    </row>
    <row r="560" spans="1:9" x14ac:dyDescent="0.2">
      <c r="A560" s="179" t="s">
        <v>76</v>
      </c>
      <c r="B560" s="193">
        <v>600</v>
      </c>
      <c r="C560" s="66" t="s">
        <v>35</v>
      </c>
      <c r="D560" s="66" t="s">
        <v>11</v>
      </c>
      <c r="E560" s="57" t="s">
        <v>91</v>
      </c>
      <c r="F560" s="80"/>
      <c r="G560" s="156">
        <f>G564+G561</f>
        <v>24817258</v>
      </c>
      <c r="H560" s="156">
        <f>H564+H561</f>
        <v>11876600</v>
      </c>
      <c r="I560" s="156">
        <f>I564+I561</f>
        <v>12016900</v>
      </c>
    </row>
    <row r="561" spans="1:9" ht="38.25" x14ac:dyDescent="0.2">
      <c r="A561" s="179" t="s">
        <v>300</v>
      </c>
      <c r="B561" s="193">
        <v>600</v>
      </c>
      <c r="C561" s="66" t="s">
        <v>35</v>
      </c>
      <c r="D561" s="66" t="s">
        <v>11</v>
      </c>
      <c r="E561" s="57" t="s">
        <v>242</v>
      </c>
      <c r="F561" s="80"/>
      <c r="G561" s="156">
        <f t="shared" ref="G561:I562" si="98">G562</f>
        <v>14077008</v>
      </c>
      <c r="H561" s="156">
        <f t="shared" si="98"/>
        <v>0</v>
      </c>
      <c r="I561" s="156">
        <f t="shared" si="98"/>
        <v>0</v>
      </c>
    </row>
    <row r="562" spans="1:9" ht="25.5" x14ac:dyDescent="0.2">
      <c r="A562" s="53" t="s">
        <v>68</v>
      </c>
      <c r="B562" s="193">
        <v>600</v>
      </c>
      <c r="C562" s="66" t="s">
        <v>35</v>
      </c>
      <c r="D562" s="66" t="s">
        <v>11</v>
      </c>
      <c r="E562" s="57" t="s">
        <v>242</v>
      </c>
      <c r="F562" s="66" t="s">
        <v>69</v>
      </c>
      <c r="G562" s="156">
        <f t="shared" si="98"/>
        <v>14077008</v>
      </c>
      <c r="H562" s="156">
        <f t="shared" si="98"/>
        <v>0</v>
      </c>
      <c r="I562" s="156">
        <f t="shared" si="98"/>
        <v>0</v>
      </c>
    </row>
    <row r="563" spans="1:9" x14ac:dyDescent="0.2">
      <c r="A563" s="179" t="s">
        <v>251</v>
      </c>
      <c r="B563" s="193">
        <v>600</v>
      </c>
      <c r="C563" s="66" t="s">
        <v>35</v>
      </c>
      <c r="D563" s="66" t="s">
        <v>11</v>
      </c>
      <c r="E563" s="57" t="s">
        <v>242</v>
      </c>
      <c r="F563" s="66" t="s">
        <v>250</v>
      </c>
      <c r="G563" s="148">
        <f>'приложение 2'!F562</f>
        <v>14077008</v>
      </c>
      <c r="H563" s="148">
        <f>'приложение 2'!G562</f>
        <v>0</v>
      </c>
      <c r="I563" s="148">
        <f>'приложение 2'!H562</f>
        <v>0</v>
      </c>
    </row>
    <row r="564" spans="1:9" ht="51" x14ac:dyDescent="0.2">
      <c r="A564" s="180" t="s">
        <v>284</v>
      </c>
      <c r="B564" s="193">
        <v>600</v>
      </c>
      <c r="C564" s="62" t="s">
        <v>35</v>
      </c>
      <c r="D564" s="62" t="s">
        <v>11</v>
      </c>
      <c r="E564" s="57" t="s">
        <v>126</v>
      </c>
      <c r="F564" s="63"/>
      <c r="G564" s="151">
        <f>G565+G567</f>
        <v>10740250</v>
      </c>
      <c r="H564" s="151">
        <f>H565+H567</f>
        <v>11876600</v>
      </c>
      <c r="I564" s="151">
        <f>I565+I567</f>
        <v>12016900</v>
      </c>
    </row>
    <row r="565" spans="1:9" ht="25.5" x14ac:dyDescent="0.2">
      <c r="A565" s="42" t="s">
        <v>94</v>
      </c>
      <c r="B565" s="193">
        <v>600</v>
      </c>
      <c r="C565" s="62" t="s">
        <v>35</v>
      </c>
      <c r="D565" s="62" t="s">
        <v>11</v>
      </c>
      <c r="E565" s="57" t="s">
        <v>126</v>
      </c>
      <c r="F565" s="57" t="s">
        <v>58</v>
      </c>
      <c r="G565" s="151">
        <f>G566</f>
        <v>4682137</v>
      </c>
      <c r="H565" s="151">
        <f>H566</f>
        <v>5285500</v>
      </c>
      <c r="I565" s="151">
        <f>I566</f>
        <v>5728100</v>
      </c>
    </row>
    <row r="566" spans="1:9" ht="38.25" x14ac:dyDescent="0.2">
      <c r="A566" s="42" t="s">
        <v>84</v>
      </c>
      <c r="B566" s="193">
        <v>600</v>
      </c>
      <c r="C566" s="62" t="s">
        <v>35</v>
      </c>
      <c r="D566" s="62" t="s">
        <v>11</v>
      </c>
      <c r="E566" s="57" t="s">
        <v>126</v>
      </c>
      <c r="F566" s="57" t="s">
        <v>59</v>
      </c>
      <c r="G566" s="148">
        <f>'приложение 2'!F565</f>
        <v>4682137</v>
      </c>
      <c r="H566" s="148">
        <f>'приложение 2'!G565</f>
        <v>5285500</v>
      </c>
      <c r="I566" s="148">
        <f>'приложение 2'!H565</f>
        <v>5728100</v>
      </c>
    </row>
    <row r="567" spans="1:9" ht="25.5" x14ac:dyDescent="0.2">
      <c r="A567" s="53" t="s">
        <v>68</v>
      </c>
      <c r="B567" s="193">
        <v>600</v>
      </c>
      <c r="C567" s="62" t="s">
        <v>35</v>
      </c>
      <c r="D567" s="62" t="s">
        <v>11</v>
      </c>
      <c r="E567" s="57" t="s">
        <v>126</v>
      </c>
      <c r="F567" s="57" t="s">
        <v>69</v>
      </c>
      <c r="G567" s="151">
        <f>G568</f>
        <v>6058113</v>
      </c>
      <c r="H567" s="151">
        <f>H568</f>
        <v>6591100</v>
      </c>
      <c r="I567" s="151">
        <f>I568</f>
        <v>6288800</v>
      </c>
    </row>
    <row r="568" spans="1:9" ht="25.5" x14ac:dyDescent="0.2">
      <c r="A568" s="41" t="s">
        <v>83</v>
      </c>
      <c r="B568" s="193">
        <v>600</v>
      </c>
      <c r="C568" s="62" t="s">
        <v>35</v>
      </c>
      <c r="D568" s="62" t="s">
        <v>11</v>
      </c>
      <c r="E568" s="57" t="s">
        <v>126</v>
      </c>
      <c r="F568" s="57" t="s">
        <v>70</v>
      </c>
      <c r="G568" s="148">
        <f>'приложение 2'!F567</f>
        <v>6058113</v>
      </c>
      <c r="H568" s="148">
        <f>'приложение 2'!G567</f>
        <v>6591100</v>
      </c>
      <c r="I568" s="148">
        <f>'приложение 2'!H567</f>
        <v>6288800</v>
      </c>
    </row>
    <row r="569" spans="1:9" ht="25.5" x14ac:dyDescent="0.2">
      <c r="A569" s="50" t="s">
        <v>208</v>
      </c>
      <c r="B569" s="192">
        <v>600</v>
      </c>
      <c r="C569" s="65" t="s">
        <v>35</v>
      </c>
      <c r="D569" s="65" t="s">
        <v>25</v>
      </c>
      <c r="E569" s="65"/>
      <c r="F569" s="65"/>
      <c r="G569" s="154">
        <f>G570</f>
        <v>27550</v>
      </c>
      <c r="H569" s="154">
        <f t="shared" ref="H569:I572" si="99">H570</f>
        <v>29000</v>
      </c>
      <c r="I569" s="154">
        <f t="shared" si="99"/>
        <v>29000</v>
      </c>
    </row>
    <row r="570" spans="1:9" x14ac:dyDescent="0.2">
      <c r="A570" s="179" t="s">
        <v>76</v>
      </c>
      <c r="B570" s="193">
        <v>600</v>
      </c>
      <c r="C570" s="66" t="s">
        <v>35</v>
      </c>
      <c r="D570" s="66" t="s">
        <v>25</v>
      </c>
      <c r="E570" s="57" t="s">
        <v>91</v>
      </c>
      <c r="F570" s="57"/>
      <c r="G570" s="151">
        <f>G571</f>
        <v>27550</v>
      </c>
      <c r="H570" s="151">
        <f t="shared" si="99"/>
        <v>29000</v>
      </c>
      <c r="I570" s="151">
        <f t="shared" si="99"/>
        <v>29000</v>
      </c>
    </row>
    <row r="571" spans="1:9" ht="25.5" x14ac:dyDescent="0.2">
      <c r="A571" s="41" t="s">
        <v>331</v>
      </c>
      <c r="B571" s="193">
        <v>600</v>
      </c>
      <c r="C571" s="66" t="s">
        <v>35</v>
      </c>
      <c r="D571" s="66" t="s">
        <v>25</v>
      </c>
      <c r="E571" s="57" t="s">
        <v>253</v>
      </c>
      <c r="F571" s="57"/>
      <c r="G571" s="151">
        <f>G572</f>
        <v>27550</v>
      </c>
      <c r="H571" s="151">
        <f t="shared" si="99"/>
        <v>29000</v>
      </c>
      <c r="I571" s="151">
        <f t="shared" si="99"/>
        <v>29000</v>
      </c>
    </row>
    <row r="572" spans="1:9" ht="25.5" x14ac:dyDescent="0.2">
      <c r="A572" s="42" t="s">
        <v>94</v>
      </c>
      <c r="B572" s="193">
        <v>600</v>
      </c>
      <c r="C572" s="66" t="s">
        <v>35</v>
      </c>
      <c r="D572" s="66" t="s">
        <v>25</v>
      </c>
      <c r="E572" s="57" t="s">
        <v>253</v>
      </c>
      <c r="F572" s="57" t="s">
        <v>58</v>
      </c>
      <c r="G572" s="151">
        <f>G573</f>
        <v>27550</v>
      </c>
      <c r="H572" s="151">
        <f t="shared" si="99"/>
        <v>29000</v>
      </c>
      <c r="I572" s="151">
        <f t="shared" si="99"/>
        <v>29000</v>
      </c>
    </row>
    <row r="573" spans="1:9" ht="38.25" x14ac:dyDescent="0.2">
      <c r="A573" s="42" t="s">
        <v>84</v>
      </c>
      <c r="B573" s="193">
        <v>600</v>
      </c>
      <c r="C573" s="66" t="s">
        <v>35</v>
      </c>
      <c r="D573" s="66" t="s">
        <v>25</v>
      </c>
      <c r="E573" s="57" t="s">
        <v>253</v>
      </c>
      <c r="F573" s="57" t="s">
        <v>59</v>
      </c>
      <c r="G573" s="148">
        <f>'приложение 2'!F572</f>
        <v>27550</v>
      </c>
      <c r="H573" s="148">
        <f>'приложение 2'!G572</f>
        <v>29000</v>
      </c>
      <c r="I573" s="148">
        <f>'приложение 2'!H572</f>
        <v>29000</v>
      </c>
    </row>
    <row r="574" spans="1:9" ht="15" x14ac:dyDescent="0.25">
      <c r="A574" s="177" t="s">
        <v>48</v>
      </c>
      <c r="B574" s="191">
        <v>600</v>
      </c>
      <c r="C574" s="67" t="s">
        <v>43</v>
      </c>
      <c r="D574" s="67" t="s">
        <v>42</v>
      </c>
      <c r="E574" s="67"/>
      <c r="F574" s="67"/>
      <c r="G574" s="153">
        <f>G575</f>
        <v>923400</v>
      </c>
      <c r="H574" s="153">
        <f t="shared" ref="H574:I576" si="100">H575</f>
        <v>100000</v>
      </c>
      <c r="I574" s="153">
        <f t="shared" si="100"/>
        <v>100000</v>
      </c>
    </row>
    <row r="575" spans="1:9" x14ac:dyDescent="0.2">
      <c r="A575" s="178" t="s">
        <v>49</v>
      </c>
      <c r="B575" s="192">
        <v>600</v>
      </c>
      <c r="C575" s="65" t="s">
        <v>43</v>
      </c>
      <c r="D575" s="65" t="s">
        <v>4</v>
      </c>
      <c r="E575" s="57"/>
      <c r="F575" s="57"/>
      <c r="G575" s="151">
        <f>G576</f>
        <v>923400</v>
      </c>
      <c r="H575" s="151">
        <f t="shared" si="100"/>
        <v>100000</v>
      </c>
      <c r="I575" s="151">
        <f t="shared" si="100"/>
        <v>100000</v>
      </c>
    </row>
    <row r="576" spans="1:9" x14ac:dyDescent="0.2">
      <c r="A576" s="179" t="s">
        <v>76</v>
      </c>
      <c r="B576" s="193">
        <v>600</v>
      </c>
      <c r="C576" s="66" t="s">
        <v>43</v>
      </c>
      <c r="D576" s="66" t="s">
        <v>4</v>
      </c>
      <c r="E576" s="57" t="s">
        <v>91</v>
      </c>
      <c r="F576" s="57"/>
      <c r="G576" s="151">
        <f>G577</f>
        <v>923400</v>
      </c>
      <c r="H576" s="151">
        <f t="shared" si="100"/>
        <v>100000</v>
      </c>
      <c r="I576" s="151">
        <f t="shared" si="100"/>
        <v>100000</v>
      </c>
    </row>
    <row r="577" spans="1:9" ht="25.5" x14ac:dyDescent="0.2">
      <c r="A577" s="176" t="s">
        <v>80</v>
      </c>
      <c r="B577" s="193">
        <v>600</v>
      </c>
      <c r="C577" s="62" t="s">
        <v>43</v>
      </c>
      <c r="D577" s="62" t="s">
        <v>4</v>
      </c>
      <c r="E577" s="57" t="s">
        <v>117</v>
      </c>
      <c r="F577" s="57"/>
      <c r="G577" s="151">
        <f>G580+G578</f>
        <v>923400</v>
      </c>
      <c r="H577" s="151">
        <f>H580+H578</f>
        <v>100000</v>
      </c>
      <c r="I577" s="151">
        <f>I580+I578</f>
        <v>100000</v>
      </c>
    </row>
    <row r="578" spans="1:9" ht="63.75" x14ac:dyDescent="0.2">
      <c r="A578" s="41" t="s">
        <v>56</v>
      </c>
      <c r="B578" s="193">
        <v>600</v>
      </c>
      <c r="C578" s="62" t="s">
        <v>43</v>
      </c>
      <c r="D578" s="62" t="s">
        <v>4</v>
      </c>
      <c r="E578" s="57" t="s">
        <v>117</v>
      </c>
      <c r="F578" s="81" t="s">
        <v>54</v>
      </c>
      <c r="G578" s="162">
        <f>G579</f>
        <v>490550</v>
      </c>
      <c r="H578" s="162">
        <f>H579</f>
        <v>0</v>
      </c>
      <c r="I578" s="162">
        <f>I579</f>
        <v>0</v>
      </c>
    </row>
    <row r="579" spans="1:9" ht="25.5" x14ac:dyDescent="0.2">
      <c r="A579" s="42" t="s">
        <v>72</v>
      </c>
      <c r="B579" s="193">
        <v>600</v>
      </c>
      <c r="C579" s="62" t="s">
        <v>43</v>
      </c>
      <c r="D579" s="62" t="s">
        <v>4</v>
      </c>
      <c r="E579" s="57" t="s">
        <v>117</v>
      </c>
      <c r="F579" s="81" t="s">
        <v>71</v>
      </c>
      <c r="G579" s="148">
        <f>'приложение 2'!F578</f>
        <v>490550</v>
      </c>
      <c r="H579" s="148">
        <f>'приложение 2'!G578</f>
        <v>0</v>
      </c>
      <c r="I579" s="148">
        <f>'приложение 2'!H578</f>
        <v>0</v>
      </c>
    </row>
    <row r="580" spans="1:9" ht="25.5" x14ac:dyDescent="0.2">
      <c r="A580" s="42" t="s">
        <v>94</v>
      </c>
      <c r="B580" s="193">
        <v>600</v>
      </c>
      <c r="C580" s="82" t="s">
        <v>43</v>
      </c>
      <c r="D580" s="82" t="s">
        <v>4</v>
      </c>
      <c r="E580" s="57" t="s">
        <v>117</v>
      </c>
      <c r="F580" s="81" t="s">
        <v>58</v>
      </c>
      <c r="G580" s="162">
        <f>G581</f>
        <v>432850</v>
      </c>
      <c r="H580" s="162">
        <f>H581</f>
        <v>100000</v>
      </c>
      <c r="I580" s="162">
        <f>I581</f>
        <v>100000</v>
      </c>
    </row>
    <row r="581" spans="1:9" ht="38.25" x14ac:dyDescent="0.2">
      <c r="A581" s="42" t="s">
        <v>84</v>
      </c>
      <c r="B581" s="193">
        <v>600</v>
      </c>
      <c r="C581" s="62" t="s">
        <v>43</v>
      </c>
      <c r="D581" s="62" t="s">
        <v>4</v>
      </c>
      <c r="E581" s="57" t="s">
        <v>117</v>
      </c>
      <c r="F581" s="57" t="s">
        <v>59</v>
      </c>
      <c r="G581" s="148">
        <f>'приложение 2'!F580</f>
        <v>432850</v>
      </c>
      <c r="H581" s="148">
        <f>'приложение 2'!G580</f>
        <v>100000</v>
      </c>
      <c r="I581" s="148">
        <f>'приложение 2'!H580</f>
        <v>100000</v>
      </c>
    </row>
    <row r="582" spans="1:9" ht="60" x14ac:dyDescent="0.25">
      <c r="A582" s="187" t="s">
        <v>193</v>
      </c>
      <c r="B582" s="191">
        <v>600</v>
      </c>
      <c r="C582" s="83">
        <v>14</v>
      </c>
      <c r="D582" s="67" t="s">
        <v>42</v>
      </c>
      <c r="E582" s="67"/>
      <c r="F582" s="67"/>
      <c r="G582" s="153">
        <f>G583+G588</f>
        <v>214842048.15000001</v>
      </c>
      <c r="H582" s="153">
        <f>H583+H588</f>
        <v>33126200</v>
      </c>
      <c r="I582" s="153">
        <f>I583+I588</f>
        <v>30891400</v>
      </c>
    </row>
    <row r="583" spans="1:9" ht="38.25" x14ac:dyDescent="0.25">
      <c r="A583" s="188" t="s">
        <v>194</v>
      </c>
      <c r="B583" s="192">
        <v>600</v>
      </c>
      <c r="C583" s="84">
        <v>14</v>
      </c>
      <c r="D583" s="65" t="s">
        <v>2</v>
      </c>
      <c r="E583" s="67"/>
      <c r="F583" s="67"/>
      <c r="G583" s="153">
        <f>G584</f>
        <v>42347100</v>
      </c>
      <c r="H583" s="153">
        <f t="shared" ref="H583:I586" si="101">H584</f>
        <v>32869800</v>
      </c>
      <c r="I583" s="153">
        <f t="shared" si="101"/>
        <v>30891400</v>
      </c>
    </row>
    <row r="584" spans="1:9" x14ac:dyDescent="0.2">
      <c r="A584" s="179" t="s">
        <v>76</v>
      </c>
      <c r="B584" s="193">
        <v>600</v>
      </c>
      <c r="C584" s="66" t="s">
        <v>119</v>
      </c>
      <c r="D584" s="66" t="s">
        <v>2</v>
      </c>
      <c r="E584" s="57" t="s">
        <v>91</v>
      </c>
      <c r="F584" s="75"/>
      <c r="G584" s="163">
        <f>G585</f>
        <v>42347100</v>
      </c>
      <c r="H584" s="163">
        <f t="shared" si="101"/>
        <v>32869800</v>
      </c>
      <c r="I584" s="163">
        <f t="shared" si="101"/>
        <v>30891400</v>
      </c>
    </row>
    <row r="585" spans="1:9" ht="25.5" x14ac:dyDescent="0.2">
      <c r="A585" s="184" t="s">
        <v>332</v>
      </c>
      <c r="B585" s="193">
        <v>600</v>
      </c>
      <c r="C585" s="85">
        <v>14</v>
      </c>
      <c r="D585" s="75" t="s">
        <v>2</v>
      </c>
      <c r="E585" s="57" t="s">
        <v>118</v>
      </c>
      <c r="F585" s="75"/>
      <c r="G585" s="163">
        <f>G586</f>
        <v>42347100</v>
      </c>
      <c r="H585" s="163">
        <f t="shared" si="101"/>
        <v>32869800</v>
      </c>
      <c r="I585" s="163">
        <f t="shared" si="101"/>
        <v>30891400</v>
      </c>
    </row>
    <row r="586" spans="1:9" x14ac:dyDescent="0.2">
      <c r="A586" s="41" t="s">
        <v>41</v>
      </c>
      <c r="B586" s="193">
        <v>600</v>
      </c>
      <c r="C586" s="85">
        <v>14</v>
      </c>
      <c r="D586" s="75" t="s">
        <v>2</v>
      </c>
      <c r="E586" s="57" t="s">
        <v>118</v>
      </c>
      <c r="F586" s="66" t="s">
        <v>6</v>
      </c>
      <c r="G586" s="163">
        <f>G587</f>
        <v>42347100</v>
      </c>
      <c r="H586" s="163">
        <f t="shared" si="101"/>
        <v>32869800</v>
      </c>
      <c r="I586" s="163">
        <f t="shared" si="101"/>
        <v>30891400</v>
      </c>
    </row>
    <row r="587" spans="1:9" x14ac:dyDescent="0.2">
      <c r="A587" s="41" t="s">
        <v>74</v>
      </c>
      <c r="B587" s="193">
        <v>600</v>
      </c>
      <c r="C587" s="85">
        <v>14</v>
      </c>
      <c r="D587" s="75" t="s">
        <v>2</v>
      </c>
      <c r="E587" s="57" t="s">
        <v>118</v>
      </c>
      <c r="F587" s="66" t="s">
        <v>75</v>
      </c>
      <c r="G587" s="148">
        <f>'приложение 2'!F586</f>
        <v>42347100</v>
      </c>
      <c r="H587" s="148">
        <f>'приложение 2'!G586</f>
        <v>32869800</v>
      </c>
      <c r="I587" s="148">
        <f>'приложение 2'!H586</f>
        <v>30891400</v>
      </c>
    </row>
    <row r="588" spans="1:9" ht="25.5" x14ac:dyDescent="0.2">
      <c r="A588" s="48" t="s">
        <v>192</v>
      </c>
      <c r="B588" s="192">
        <v>600</v>
      </c>
      <c r="C588" s="84">
        <v>14</v>
      </c>
      <c r="D588" s="65" t="s">
        <v>8</v>
      </c>
      <c r="E588" s="57"/>
      <c r="F588" s="66"/>
      <c r="G588" s="154">
        <f>G589</f>
        <v>172494948.15000001</v>
      </c>
      <c r="H588" s="154">
        <f>H589</f>
        <v>256400</v>
      </c>
      <c r="I588" s="154">
        <f>I589</f>
        <v>0</v>
      </c>
    </row>
    <row r="589" spans="1:9" x14ac:dyDescent="0.2">
      <c r="A589" s="179" t="s">
        <v>76</v>
      </c>
      <c r="B589" s="193">
        <v>600</v>
      </c>
      <c r="C589" s="86">
        <v>14</v>
      </c>
      <c r="D589" s="66" t="s">
        <v>8</v>
      </c>
      <c r="E589" s="57" t="s">
        <v>91</v>
      </c>
      <c r="F589" s="66"/>
      <c r="G589" s="155">
        <f>G593+G596+G590</f>
        <v>172494948.15000001</v>
      </c>
      <c r="H589" s="155">
        <f>H593+H596+H590</f>
        <v>256400</v>
      </c>
      <c r="I589" s="155">
        <f>I593+I596+I590</f>
        <v>0</v>
      </c>
    </row>
    <row r="590" spans="1:9" ht="25.5" x14ac:dyDescent="0.2">
      <c r="A590" s="42" t="s">
        <v>235</v>
      </c>
      <c r="B590" s="193">
        <v>600</v>
      </c>
      <c r="C590" s="86">
        <v>14</v>
      </c>
      <c r="D590" s="66" t="s">
        <v>8</v>
      </c>
      <c r="E590" s="66" t="s">
        <v>190</v>
      </c>
      <c r="F590" s="66"/>
      <c r="G590" s="155">
        <f t="shared" ref="G590:I591" si="102">G591</f>
        <v>12843448.15</v>
      </c>
      <c r="H590" s="155">
        <f t="shared" si="102"/>
        <v>256400</v>
      </c>
      <c r="I590" s="155">
        <f t="shared" si="102"/>
        <v>0</v>
      </c>
    </row>
    <row r="591" spans="1:9" x14ac:dyDescent="0.2">
      <c r="A591" s="41" t="s">
        <v>41</v>
      </c>
      <c r="B591" s="193">
        <v>600</v>
      </c>
      <c r="C591" s="86">
        <v>14</v>
      </c>
      <c r="D591" s="66" t="s">
        <v>8</v>
      </c>
      <c r="E591" s="66" t="s">
        <v>190</v>
      </c>
      <c r="F591" s="66" t="s">
        <v>6</v>
      </c>
      <c r="G591" s="155">
        <f t="shared" si="102"/>
        <v>12843448.15</v>
      </c>
      <c r="H591" s="155">
        <f t="shared" si="102"/>
        <v>256400</v>
      </c>
      <c r="I591" s="155">
        <f t="shared" si="102"/>
        <v>0</v>
      </c>
    </row>
    <row r="592" spans="1:9" x14ac:dyDescent="0.2">
      <c r="A592" s="41" t="s">
        <v>134</v>
      </c>
      <c r="B592" s="193">
        <v>600</v>
      </c>
      <c r="C592" s="86">
        <v>14</v>
      </c>
      <c r="D592" s="66" t="s">
        <v>8</v>
      </c>
      <c r="E592" s="66" t="s">
        <v>190</v>
      </c>
      <c r="F592" s="66" t="s">
        <v>133</v>
      </c>
      <c r="G592" s="148">
        <f>'приложение 2'!F591</f>
        <v>12843448.15</v>
      </c>
      <c r="H592" s="148">
        <f>'приложение 2'!G591</f>
        <v>256400</v>
      </c>
      <c r="I592" s="148">
        <f>'приложение 2'!H591</f>
        <v>0</v>
      </c>
    </row>
    <row r="593" spans="1:9" ht="25.5" x14ac:dyDescent="0.2">
      <c r="A593" s="41" t="s">
        <v>236</v>
      </c>
      <c r="B593" s="193">
        <v>600</v>
      </c>
      <c r="C593" s="86">
        <v>14</v>
      </c>
      <c r="D593" s="66" t="s">
        <v>8</v>
      </c>
      <c r="E593" s="66" t="s">
        <v>139</v>
      </c>
      <c r="F593" s="66"/>
      <c r="G593" s="155">
        <f t="shared" ref="G593:I594" si="103">G594</f>
        <v>2048400</v>
      </c>
      <c r="H593" s="155">
        <f t="shared" si="103"/>
        <v>0</v>
      </c>
      <c r="I593" s="155">
        <f t="shared" si="103"/>
        <v>0</v>
      </c>
    </row>
    <row r="594" spans="1:9" x14ac:dyDescent="0.2">
      <c r="A594" s="41" t="s">
        <v>41</v>
      </c>
      <c r="B594" s="193">
        <v>600</v>
      </c>
      <c r="C594" s="86">
        <v>14</v>
      </c>
      <c r="D594" s="66" t="s">
        <v>8</v>
      </c>
      <c r="E594" s="66" t="s">
        <v>139</v>
      </c>
      <c r="F594" s="66" t="s">
        <v>6</v>
      </c>
      <c r="G594" s="155">
        <f t="shared" si="103"/>
        <v>2048400</v>
      </c>
      <c r="H594" s="155">
        <f t="shared" si="103"/>
        <v>0</v>
      </c>
      <c r="I594" s="155">
        <f t="shared" si="103"/>
        <v>0</v>
      </c>
    </row>
    <row r="595" spans="1:9" x14ac:dyDescent="0.2">
      <c r="A595" s="41" t="s">
        <v>134</v>
      </c>
      <c r="B595" s="193">
        <v>600</v>
      </c>
      <c r="C595" s="86">
        <v>14</v>
      </c>
      <c r="D595" s="66" t="s">
        <v>8</v>
      </c>
      <c r="E595" s="66" t="s">
        <v>139</v>
      </c>
      <c r="F595" s="66" t="s">
        <v>133</v>
      </c>
      <c r="G595" s="148">
        <f>'приложение 2'!F594</f>
        <v>2048400</v>
      </c>
      <c r="H595" s="148">
        <f>'приложение 2'!G594</f>
        <v>0</v>
      </c>
      <c r="I595" s="148">
        <f>'приложение 2'!H594</f>
        <v>0</v>
      </c>
    </row>
    <row r="596" spans="1:9" ht="25.5" x14ac:dyDescent="0.2">
      <c r="A596" s="184" t="s">
        <v>289</v>
      </c>
      <c r="B596" s="193">
        <v>600</v>
      </c>
      <c r="C596" s="85">
        <v>14</v>
      </c>
      <c r="D596" s="75" t="s">
        <v>8</v>
      </c>
      <c r="E596" s="57" t="s">
        <v>120</v>
      </c>
      <c r="F596" s="57"/>
      <c r="G596" s="151">
        <f t="shared" ref="G596:I597" si="104">G597</f>
        <v>157603100</v>
      </c>
      <c r="H596" s="151">
        <f t="shared" si="104"/>
        <v>0</v>
      </c>
      <c r="I596" s="151">
        <f t="shared" si="104"/>
        <v>0</v>
      </c>
    </row>
    <row r="597" spans="1:9" x14ac:dyDescent="0.2">
      <c r="A597" s="41" t="s">
        <v>41</v>
      </c>
      <c r="B597" s="193">
        <v>600</v>
      </c>
      <c r="C597" s="85">
        <v>14</v>
      </c>
      <c r="D597" s="75" t="s">
        <v>8</v>
      </c>
      <c r="E597" s="57" t="s">
        <v>120</v>
      </c>
      <c r="F597" s="57" t="s">
        <v>6</v>
      </c>
      <c r="G597" s="151">
        <f t="shared" si="104"/>
        <v>157603100</v>
      </c>
      <c r="H597" s="151">
        <f t="shared" si="104"/>
        <v>0</v>
      </c>
      <c r="I597" s="151">
        <f t="shared" si="104"/>
        <v>0</v>
      </c>
    </row>
    <row r="598" spans="1:9" x14ac:dyDescent="0.2">
      <c r="A598" s="41" t="s">
        <v>134</v>
      </c>
      <c r="B598" s="193">
        <v>600</v>
      </c>
      <c r="C598" s="85">
        <v>14</v>
      </c>
      <c r="D598" s="75" t="s">
        <v>8</v>
      </c>
      <c r="E598" s="57" t="s">
        <v>120</v>
      </c>
      <c r="F598" s="57" t="s">
        <v>133</v>
      </c>
      <c r="G598" s="148">
        <f>'приложение 2'!F597</f>
        <v>157603100</v>
      </c>
      <c r="H598" s="148">
        <f>'приложение 2'!G597</f>
        <v>0</v>
      </c>
      <c r="I598" s="148">
        <f>'приложение 2'!H597</f>
        <v>0</v>
      </c>
    </row>
    <row r="599" spans="1:9" ht="15" x14ac:dyDescent="0.25">
      <c r="A599" s="189" t="s">
        <v>158</v>
      </c>
      <c r="B599" s="191">
        <v>600</v>
      </c>
      <c r="C599" s="83">
        <v>99</v>
      </c>
      <c r="D599" s="67"/>
      <c r="E599" s="67"/>
      <c r="F599" s="67"/>
      <c r="G599" s="153">
        <f t="shared" ref="G599:I600" si="105">G600</f>
        <v>0</v>
      </c>
      <c r="H599" s="153">
        <f t="shared" si="105"/>
        <v>4337400</v>
      </c>
      <c r="I599" s="153">
        <f t="shared" si="105"/>
        <v>9188800</v>
      </c>
    </row>
    <row r="600" spans="1:9" x14ac:dyDescent="0.2">
      <c r="A600" s="48" t="s">
        <v>158</v>
      </c>
      <c r="B600" s="192">
        <v>600</v>
      </c>
      <c r="C600" s="84">
        <v>99</v>
      </c>
      <c r="D600" s="65" t="s">
        <v>159</v>
      </c>
      <c r="E600" s="65"/>
      <c r="F600" s="65"/>
      <c r="G600" s="154">
        <f t="shared" si="105"/>
        <v>0</v>
      </c>
      <c r="H600" s="154">
        <f t="shared" si="105"/>
        <v>4337400</v>
      </c>
      <c r="I600" s="154">
        <f t="shared" si="105"/>
        <v>9188800</v>
      </c>
    </row>
    <row r="601" spans="1:9" x14ac:dyDescent="0.2">
      <c r="A601" s="179" t="s">
        <v>76</v>
      </c>
      <c r="B601" s="193">
        <v>600</v>
      </c>
      <c r="C601" s="86">
        <v>99</v>
      </c>
      <c r="D601" s="66" t="s">
        <v>159</v>
      </c>
      <c r="E601" s="57" t="s">
        <v>91</v>
      </c>
      <c r="F601" s="57"/>
      <c r="G601" s="151">
        <f>G603</f>
        <v>0</v>
      </c>
      <c r="H601" s="151">
        <f>H603</f>
        <v>4337400</v>
      </c>
      <c r="I601" s="151">
        <f>I603</f>
        <v>9188800</v>
      </c>
    </row>
    <row r="602" spans="1:9" x14ac:dyDescent="0.2">
      <c r="A602" s="42" t="s">
        <v>158</v>
      </c>
      <c r="B602" s="193">
        <v>600</v>
      </c>
      <c r="C602" s="86">
        <v>99</v>
      </c>
      <c r="D602" s="66" t="s">
        <v>159</v>
      </c>
      <c r="E602" s="57" t="s">
        <v>160</v>
      </c>
      <c r="F602" s="57"/>
      <c r="G602" s="151">
        <f t="shared" ref="G602:I603" si="106">G603</f>
        <v>0</v>
      </c>
      <c r="H602" s="151">
        <f t="shared" si="106"/>
        <v>4337400</v>
      </c>
      <c r="I602" s="151">
        <f t="shared" si="106"/>
        <v>9188800</v>
      </c>
    </row>
    <row r="603" spans="1:9" x14ac:dyDescent="0.2">
      <c r="A603" s="42" t="s">
        <v>158</v>
      </c>
      <c r="B603" s="193">
        <v>600</v>
      </c>
      <c r="C603" s="86">
        <v>99</v>
      </c>
      <c r="D603" s="66" t="s">
        <v>159</v>
      </c>
      <c r="E603" s="57" t="s">
        <v>160</v>
      </c>
      <c r="F603" s="57" t="s">
        <v>161</v>
      </c>
      <c r="G603" s="151">
        <f t="shared" si="106"/>
        <v>0</v>
      </c>
      <c r="H603" s="151">
        <f t="shared" si="106"/>
        <v>4337400</v>
      </c>
      <c r="I603" s="151">
        <f t="shared" si="106"/>
        <v>9188800</v>
      </c>
    </row>
    <row r="604" spans="1:9" x14ac:dyDescent="0.2">
      <c r="A604" s="42" t="s">
        <v>158</v>
      </c>
      <c r="B604" s="193">
        <v>600</v>
      </c>
      <c r="C604" s="86">
        <v>99</v>
      </c>
      <c r="D604" s="66" t="s">
        <v>159</v>
      </c>
      <c r="E604" s="57" t="s">
        <v>160</v>
      </c>
      <c r="F604" s="57" t="s">
        <v>162</v>
      </c>
      <c r="G604" s="148">
        <f>'приложение 2'!F603</f>
        <v>0</v>
      </c>
      <c r="H604" s="148">
        <f>'приложение 2'!G603</f>
        <v>4337400</v>
      </c>
      <c r="I604" s="148">
        <f>'приложение 2'!H603</f>
        <v>9188800</v>
      </c>
    </row>
    <row r="605" spans="1:9" ht="15" x14ac:dyDescent="0.25">
      <c r="A605" s="245" t="s">
        <v>44</v>
      </c>
      <c r="B605" s="246"/>
      <c r="C605" s="246"/>
      <c r="D605" s="246"/>
      <c r="E605" s="246"/>
      <c r="F605" s="246"/>
      <c r="G605" s="153">
        <f>G10+G134+G217+G272+G286+G473+G527+G582+G574+G599+G122+G128</f>
        <v>1339590748.1800001</v>
      </c>
      <c r="H605" s="153">
        <f>H10+H134+H217+H272+H286+H473+H527+H582+H574+H599+H122+H128</f>
        <v>933310182.20000005</v>
      </c>
      <c r="I605" s="153">
        <f>I10+I134+I217+I272+I286+I473+I527+I582+I574+I599+I122+I128</f>
        <v>851120506.46000004</v>
      </c>
    </row>
    <row r="607" spans="1:9" x14ac:dyDescent="0.2">
      <c r="G607" s="190">
        <f>G609-G605</f>
        <v>0</v>
      </c>
      <c r="H607" s="190">
        <f>H609-H605</f>
        <v>0</v>
      </c>
      <c r="I607" s="190">
        <f>I609-I605</f>
        <v>0</v>
      </c>
    </row>
    <row r="609" spans="7:9" x14ac:dyDescent="0.2">
      <c r="G609" s="190">
        <f>'приложение 2'!F607</f>
        <v>1339590748.1800001</v>
      </c>
      <c r="H609" s="190">
        <f>'приложение 2'!G607</f>
        <v>933310182.20000005</v>
      </c>
      <c r="I609" s="190">
        <f>'приложение 2'!H607</f>
        <v>851120506.46000004</v>
      </c>
    </row>
    <row r="612" spans="7:9" x14ac:dyDescent="0.2">
      <c r="G612" s="190"/>
      <c r="H612" s="190"/>
      <c r="I612" s="190"/>
    </row>
    <row r="613" spans="7:9" x14ac:dyDescent="0.2">
      <c r="G613" s="190">
        <f>'приложение 2'!F604-'приложение 4'!G605</f>
        <v>0</v>
      </c>
      <c r="H613" s="190">
        <f>'приложение 2'!G604-'приложение 4'!H605</f>
        <v>0</v>
      </c>
      <c r="I613" s="190">
        <f>'приложение 2'!H604-'приложение 4'!I605</f>
        <v>0</v>
      </c>
    </row>
  </sheetData>
  <mergeCells count="10">
    <mergeCell ref="A605:F605"/>
    <mergeCell ref="B7:B8"/>
    <mergeCell ref="F2:I2"/>
    <mergeCell ref="A4:I4"/>
    <mergeCell ref="A7:A8"/>
    <mergeCell ref="C7:C8"/>
    <mergeCell ref="D7:D8"/>
    <mergeCell ref="E7:E8"/>
    <mergeCell ref="F7:F8"/>
    <mergeCell ref="G7:I7"/>
  </mergeCells>
  <pageMargins left="0.78740157480314965" right="0.59055118110236227" top="0.59055118110236227" bottom="0.59055118110236227" header="0.51181102362204722" footer="0.51181102362204722"/>
  <pageSetup paperSize="9" scale="61" fitToHeight="3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2"/>
  <sheetViews>
    <sheetView tabSelected="1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47.140625" style="1" customWidth="1"/>
    <col min="2" max="2" width="14" style="1" customWidth="1"/>
    <col min="3" max="3" width="8.85546875" style="1" customWidth="1"/>
    <col min="4" max="4" width="8.140625" style="1" customWidth="1"/>
    <col min="5" max="5" width="7.7109375" style="1" customWidth="1"/>
    <col min="6" max="6" width="17" style="1" customWidth="1"/>
    <col min="7" max="7" width="16" style="1" customWidth="1"/>
    <col min="8" max="8" width="16.42578125" style="1" customWidth="1"/>
    <col min="9" max="9" width="11.5703125" style="1" customWidth="1"/>
    <col min="10" max="10" width="13.7109375" style="1" customWidth="1"/>
    <col min="11" max="11" width="15" style="1" customWidth="1"/>
    <col min="12" max="16384" width="9.140625" style="1"/>
  </cols>
  <sheetData>
    <row r="1" spans="1:12" s="9" customFormat="1" ht="17.45" customHeight="1" x14ac:dyDescent="0.3">
      <c r="A1" s="10"/>
      <c r="E1" s="11" t="s">
        <v>222</v>
      </c>
      <c r="F1" s="10"/>
      <c r="G1" s="12"/>
      <c r="H1" s="12"/>
    </row>
    <row r="2" spans="1:12" s="9" customFormat="1" ht="58.5" customHeight="1" x14ac:dyDescent="0.2">
      <c r="A2" s="13"/>
      <c r="C2" s="56"/>
      <c r="D2" s="56"/>
      <c r="E2" s="236" t="s">
        <v>273</v>
      </c>
      <c r="F2" s="237"/>
      <c r="G2" s="237"/>
      <c r="H2" s="237"/>
    </row>
    <row r="3" spans="1:12" s="9" customFormat="1" ht="3" customHeight="1" x14ac:dyDescent="0.3">
      <c r="A3" s="13"/>
      <c r="B3" s="55"/>
      <c r="C3" s="56"/>
      <c r="D3" s="56"/>
      <c r="E3" s="4"/>
      <c r="F3" s="4"/>
      <c r="G3" s="15"/>
      <c r="H3" s="16"/>
    </row>
    <row r="4" spans="1:12" s="9" customFormat="1" ht="66" customHeight="1" x14ac:dyDescent="0.25">
      <c r="A4" s="238" t="s">
        <v>276</v>
      </c>
      <c r="B4" s="239"/>
      <c r="C4" s="239"/>
      <c r="D4" s="239"/>
      <c r="E4" s="239"/>
      <c r="F4" s="239"/>
      <c r="G4" s="237"/>
      <c r="H4" s="237"/>
    </row>
    <row r="5" spans="1:12" s="9" customFormat="1" ht="13.5" customHeight="1" x14ac:dyDescent="0.3">
      <c r="A5" s="13"/>
      <c r="B5" s="14"/>
      <c r="E5" s="17"/>
      <c r="F5" s="17"/>
      <c r="G5" s="15"/>
      <c r="H5" s="16"/>
    </row>
    <row r="6" spans="1:12" s="9" customFormat="1" x14ac:dyDescent="0.2">
      <c r="A6" s="18"/>
      <c r="B6" s="18"/>
      <c r="C6" s="18"/>
      <c r="D6" s="18"/>
      <c r="H6" s="19" t="s">
        <v>277</v>
      </c>
    </row>
    <row r="7" spans="1:12" s="9" customFormat="1" ht="22.5" customHeight="1" x14ac:dyDescent="0.2">
      <c r="A7" s="247" t="s">
        <v>0</v>
      </c>
      <c r="B7" s="247" t="s">
        <v>223</v>
      </c>
      <c r="C7" s="247" t="s">
        <v>156</v>
      </c>
      <c r="D7" s="247" t="s">
        <v>155</v>
      </c>
      <c r="E7" s="247" t="s">
        <v>224</v>
      </c>
      <c r="F7" s="249" t="s">
        <v>46</v>
      </c>
      <c r="G7" s="250"/>
      <c r="H7" s="250"/>
    </row>
    <row r="8" spans="1:12" s="9" customFormat="1" ht="18.75" customHeight="1" x14ac:dyDescent="0.2">
      <c r="A8" s="248"/>
      <c r="B8" s="248"/>
      <c r="C8" s="248"/>
      <c r="D8" s="248"/>
      <c r="E8" s="248"/>
      <c r="F8" s="143" t="s">
        <v>209</v>
      </c>
      <c r="G8" s="143" t="s">
        <v>247</v>
      </c>
      <c r="H8" s="143" t="s">
        <v>274</v>
      </c>
    </row>
    <row r="9" spans="1:12" s="2" customFormat="1" ht="60" x14ac:dyDescent="0.25">
      <c r="A9" s="138" t="s">
        <v>344</v>
      </c>
      <c r="B9" s="96" t="s">
        <v>104</v>
      </c>
      <c r="C9" s="97"/>
      <c r="D9" s="97"/>
      <c r="E9" s="97"/>
      <c r="F9" s="196">
        <f>F10+F13</f>
        <v>523469.4</v>
      </c>
      <c r="G9" s="196">
        <f>G10+G13</f>
        <v>523469.4</v>
      </c>
      <c r="H9" s="196">
        <f>H10+H13</f>
        <v>0</v>
      </c>
      <c r="I9" s="144">
        <f>F9+F18+F28+F35+F63+F71+F77+F87</f>
        <v>39990017.43</v>
      </c>
      <c r="J9" s="144">
        <f>G9+G18+G28+G35+G63+G71+G77+G87</f>
        <v>35066357.399999999</v>
      </c>
      <c r="K9" s="144">
        <f>H9+H18+H28+H35+H63+H71+H77+H87</f>
        <v>24653600</v>
      </c>
      <c r="L9" s="144"/>
    </row>
    <row r="10" spans="1:12" s="109" customFormat="1" ht="24" customHeight="1" x14ac:dyDescent="0.2">
      <c r="A10" s="128" t="str">
        <f>'приложение 2'!A193</f>
        <v>Развитие малого и среднего предпринимательства</v>
      </c>
      <c r="B10" s="133" t="s">
        <v>137</v>
      </c>
      <c r="C10" s="108"/>
      <c r="D10" s="108"/>
      <c r="E10" s="108"/>
      <c r="F10" s="197">
        <f t="shared" ref="F10:H11" si="0">F11</f>
        <v>175069.4</v>
      </c>
      <c r="G10" s="197">
        <f t="shared" si="0"/>
        <v>175069.4</v>
      </c>
      <c r="H10" s="197">
        <f t="shared" si="0"/>
        <v>0</v>
      </c>
    </row>
    <row r="11" spans="1:12" s="2" customFormat="1" x14ac:dyDescent="0.2">
      <c r="A11" s="41" t="s">
        <v>62</v>
      </c>
      <c r="B11" s="90" t="s">
        <v>137</v>
      </c>
      <c r="C11" s="90" t="s">
        <v>60</v>
      </c>
      <c r="D11" s="93"/>
      <c r="E11" s="93"/>
      <c r="F11" s="198">
        <f t="shared" si="0"/>
        <v>175069.4</v>
      </c>
      <c r="G11" s="198">
        <f t="shared" si="0"/>
        <v>175069.4</v>
      </c>
      <c r="H11" s="198">
        <f t="shared" si="0"/>
        <v>0</v>
      </c>
    </row>
    <row r="12" spans="1:12" s="2" customFormat="1" ht="51" x14ac:dyDescent="0.2">
      <c r="A12" s="42" t="s">
        <v>121</v>
      </c>
      <c r="B12" s="90" t="s">
        <v>137</v>
      </c>
      <c r="C12" s="90" t="s">
        <v>65</v>
      </c>
      <c r="D12" s="94" t="s">
        <v>11</v>
      </c>
      <c r="E12" s="94" t="s">
        <v>13</v>
      </c>
      <c r="F12" s="198">
        <f>'приложение 2'!F195</f>
        <v>175069.4</v>
      </c>
      <c r="G12" s="198">
        <f>'приложение 2'!G195</f>
        <v>175069.4</v>
      </c>
      <c r="H12" s="198">
        <f>'приложение 2'!H195</f>
        <v>0</v>
      </c>
    </row>
    <row r="13" spans="1:12" s="109" customFormat="1" ht="33.75" customHeight="1" x14ac:dyDescent="0.2">
      <c r="A13" s="128" t="s">
        <v>341</v>
      </c>
      <c r="B13" s="133" t="s">
        <v>105</v>
      </c>
      <c r="C13" s="133"/>
      <c r="D13" s="134"/>
      <c r="E13" s="134"/>
      <c r="F13" s="197">
        <f>F14+F16</f>
        <v>348400</v>
      </c>
      <c r="G13" s="197">
        <f>G14+G16</f>
        <v>348400</v>
      </c>
      <c r="H13" s="197">
        <f>H14+H16</f>
        <v>0</v>
      </c>
    </row>
    <row r="14" spans="1:12" s="2" customFormat="1" ht="25.5" x14ac:dyDescent="0.2">
      <c r="A14" s="36" t="s">
        <v>94</v>
      </c>
      <c r="B14" s="90" t="s">
        <v>105</v>
      </c>
      <c r="C14" s="90" t="s">
        <v>58</v>
      </c>
      <c r="D14" s="94"/>
      <c r="E14" s="94"/>
      <c r="F14" s="198">
        <f>F15</f>
        <v>10000</v>
      </c>
      <c r="G14" s="198">
        <f>G15</f>
        <v>10000</v>
      </c>
      <c r="H14" s="198">
        <f>H15</f>
        <v>0</v>
      </c>
    </row>
    <row r="15" spans="1:12" s="2" customFormat="1" ht="38.25" x14ac:dyDescent="0.2">
      <c r="A15" s="36" t="s">
        <v>84</v>
      </c>
      <c r="B15" s="90" t="s">
        <v>105</v>
      </c>
      <c r="C15" s="90" t="s">
        <v>59</v>
      </c>
      <c r="D15" s="94" t="s">
        <v>11</v>
      </c>
      <c r="E15" s="94" t="s">
        <v>13</v>
      </c>
      <c r="F15" s="198">
        <f>'приложение 2'!F198</f>
        <v>10000</v>
      </c>
      <c r="G15" s="198">
        <f>'приложение 2'!G198</f>
        <v>10000</v>
      </c>
      <c r="H15" s="198">
        <f>'приложение 2'!H198</f>
        <v>0</v>
      </c>
    </row>
    <row r="16" spans="1:12" s="2" customFormat="1" x14ac:dyDescent="0.2">
      <c r="A16" s="41" t="s">
        <v>62</v>
      </c>
      <c r="B16" s="90" t="s">
        <v>105</v>
      </c>
      <c r="C16" s="90" t="s">
        <v>60</v>
      </c>
      <c r="D16" s="94"/>
      <c r="E16" s="94"/>
      <c r="F16" s="198">
        <f>F17</f>
        <v>338400</v>
      </c>
      <c r="G16" s="198">
        <f>G17</f>
        <v>338400</v>
      </c>
      <c r="H16" s="198">
        <f>H17</f>
        <v>0</v>
      </c>
    </row>
    <row r="17" spans="1:8" s="2" customFormat="1" ht="51" x14ac:dyDescent="0.2">
      <c r="A17" s="42" t="s">
        <v>121</v>
      </c>
      <c r="B17" s="90" t="s">
        <v>105</v>
      </c>
      <c r="C17" s="90" t="s">
        <v>65</v>
      </c>
      <c r="D17" s="94" t="s">
        <v>11</v>
      </c>
      <c r="E17" s="94" t="s">
        <v>13</v>
      </c>
      <c r="F17" s="198">
        <f>'приложение 2'!F200</f>
        <v>338400</v>
      </c>
      <c r="G17" s="198">
        <f>'приложение 2'!G200</f>
        <v>338400</v>
      </c>
      <c r="H17" s="198">
        <f>'приложение 2'!H200</f>
        <v>0</v>
      </c>
    </row>
    <row r="18" spans="1:8" s="2" customFormat="1" ht="75" x14ac:dyDescent="0.25">
      <c r="A18" s="139" t="s">
        <v>342</v>
      </c>
      <c r="B18" s="96" t="s">
        <v>103</v>
      </c>
      <c r="C18" s="78"/>
      <c r="D18" s="97"/>
      <c r="E18" s="97"/>
      <c r="F18" s="196">
        <f>F19+F22+F25</f>
        <v>8870538</v>
      </c>
      <c r="G18" s="196">
        <f>G19+G22+G25</f>
        <v>8131188</v>
      </c>
      <c r="H18" s="196">
        <f>H19+H22+H25</f>
        <v>0</v>
      </c>
    </row>
    <row r="19" spans="1:8" s="109" customFormat="1" ht="30" customHeight="1" x14ac:dyDescent="0.2">
      <c r="A19" s="128" t="str">
        <f>'приложение 2'!A151</f>
        <v xml:space="preserve">Обеспечение доступности услуг общественного пассажирского транспорта для населения </v>
      </c>
      <c r="B19" s="133" t="s">
        <v>338</v>
      </c>
      <c r="C19" s="133"/>
      <c r="D19" s="108"/>
      <c r="E19" s="108"/>
      <c r="F19" s="197">
        <f t="shared" ref="F19:H20" si="1">F20</f>
        <v>739350</v>
      </c>
      <c r="G19" s="197">
        <f t="shared" si="1"/>
        <v>0</v>
      </c>
      <c r="H19" s="197">
        <f t="shared" si="1"/>
        <v>0</v>
      </c>
    </row>
    <row r="20" spans="1:8" s="2" customFormat="1" x14ac:dyDescent="0.2">
      <c r="A20" s="41" t="s">
        <v>62</v>
      </c>
      <c r="B20" s="90" t="s">
        <v>338</v>
      </c>
      <c r="C20" s="90" t="s">
        <v>60</v>
      </c>
      <c r="D20" s="93"/>
      <c r="E20" s="93"/>
      <c r="F20" s="198">
        <f t="shared" si="1"/>
        <v>739350</v>
      </c>
      <c r="G20" s="198">
        <f t="shared" si="1"/>
        <v>0</v>
      </c>
      <c r="H20" s="198">
        <f t="shared" si="1"/>
        <v>0</v>
      </c>
    </row>
    <row r="21" spans="1:8" s="2" customFormat="1" ht="51" x14ac:dyDescent="0.2">
      <c r="A21" s="42" t="s">
        <v>121</v>
      </c>
      <c r="B21" s="90" t="s">
        <v>338</v>
      </c>
      <c r="C21" s="90" t="s">
        <v>65</v>
      </c>
      <c r="D21" s="94" t="s">
        <v>11</v>
      </c>
      <c r="E21" s="94" t="s">
        <v>20</v>
      </c>
      <c r="F21" s="198">
        <f>'приложение 2'!F153</f>
        <v>739350</v>
      </c>
      <c r="G21" s="198">
        <f>'приложение 2'!G153</f>
        <v>0</v>
      </c>
      <c r="H21" s="198">
        <f>'приложение 2'!H153</f>
        <v>0</v>
      </c>
    </row>
    <row r="22" spans="1:8" s="109" customFormat="1" ht="38.25" x14ac:dyDescent="0.2">
      <c r="A22" s="124" t="str">
        <f>'приложение 2'!A161</f>
        <v>Осуществление полномочий по организации регулярных перевозок пассажиров и багажа по муниципальным маршрутам Здвинского района</v>
      </c>
      <c r="B22" s="133" t="s">
        <v>210</v>
      </c>
      <c r="C22" s="133"/>
      <c r="D22" s="108"/>
      <c r="E22" s="108"/>
      <c r="F22" s="197">
        <f t="shared" ref="F22:H23" si="2">F23</f>
        <v>8025483</v>
      </c>
      <c r="G22" s="197">
        <f t="shared" si="2"/>
        <v>8025483</v>
      </c>
      <c r="H22" s="197">
        <f t="shared" si="2"/>
        <v>0</v>
      </c>
    </row>
    <row r="23" spans="1:8" s="2" customFormat="1" ht="25.5" x14ac:dyDescent="0.2">
      <c r="A23" s="36" t="s">
        <v>94</v>
      </c>
      <c r="B23" s="90" t="s">
        <v>210</v>
      </c>
      <c r="C23" s="90" t="s">
        <v>58</v>
      </c>
      <c r="D23" s="93"/>
      <c r="E23" s="93"/>
      <c r="F23" s="198">
        <f t="shared" si="2"/>
        <v>8025483</v>
      </c>
      <c r="G23" s="198">
        <f t="shared" si="2"/>
        <v>8025483</v>
      </c>
      <c r="H23" s="198">
        <f t="shared" si="2"/>
        <v>0</v>
      </c>
    </row>
    <row r="24" spans="1:8" s="2" customFormat="1" ht="38.25" x14ac:dyDescent="0.2">
      <c r="A24" s="36" t="s">
        <v>84</v>
      </c>
      <c r="B24" s="90" t="s">
        <v>210</v>
      </c>
      <c r="C24" s="90" t="s">
        <v>59</v>
      </c>
      <c r="D24" s="94" t="s">
        <v>11</v>
      </c>
      <c r="E24" s="94" t="s">
        <v>20</v>
      </c>
      <c r="F24" s="198">
        <f>'приложение 2'!F156</f>
        <v>8025483</v>
      </c>
      <c r="G24" s="198">
        <f>'приложение 2'!G156</f>
        <v>8025483</v>
      </c>
      <c r="H24" s="198">
        <f>'приложение 2'!H156</f>
        <v>0</v>
      </c>
    </row>
    <row r="25" spans="1:8" s="109" customFormat="1" ht="51" x14ac:dyDescent="0.2">
      <c r="A25" s="124" t="s">
        <v>212</v>
      </c>
      <c r="B25" s="133" t="s">
        <v>211</v>
      </c>
      <c r="C25" s="133"/>
      <c r="D25" s="108"/>
      <c r="E25" s="108"/>
      <c r="F25" s="197">
        <f t="shared" ref="F25:H26" si="3">F26</f>
        <v>105705</v>
      </c>
      <c r="G25" s="197">
        <f t="shared" si="3"/>
        <v>105705</v>
      </c>
      <c r="H25" s="197">
        <f t="shared" si="3"/>
        <v>0</v>
      </c>
    </row>
    <row r="26" spans="1:8" s="2" customFormat="1" ht="25.5" x14ac:dyDescent="0.2">
      <c r="A26" s="36" t="s">
        <v>94</v>
      </c>
      <c r="B26" s="90" t="s">
        <v>211</v>
      </c>
      <c r="C26" s="90" t="s">
        <v>58</v>
      </c>
      <c r="D26" s="93"/>
      <c r="E26" s="93"/>
      <c r="F26" s="198">
        <f t="shared" si="3"/>
        <v>105705</v>
      </c>
      <c r="G26" s="198">
        <f t="shared" si="3"/>
        <v>105705</v>
      </c>
      <c r="H26" s="198">
        <f t="shared" si="3"/>
        <v>0</v>
      </c>
    </row>
    <row r="27" spans="1:8" s="2" customFormat="1" ht="38.25" x14ac:dyDescent="0.2">
      <c r="A27" s="36" t="s">
        <v>84</v>
      </c>
      <c r="B27" s="90" t="s">
        <v>211</v>
      </c>
      <c r="C27" s="90" t="s">
        <v>59</v>
      </c>
      <c r="D27" s="94" t="s">
        <v>11</v>
      </c>
      <c r="E27" s="94" t="s">
        <v>20</v>
      </c>
      <c r="F27" s="198">
        <f>'приложение 2'!F159</f>
        <v>105705</v>
      </c>
      <c r="G27" s="198">
        <f>'приложение 2'!G159</f>
        <v>105705</v>
      </c>
      <c r="H27" s="198">
        <f>'приложение 2'!H159</f>
        <v>0</v>
      </c>
    </row>
    <row r="28" spans="1:8" s="2" customFormat="1" ht="82.5" customHeight="1" x14ac:dyDescent="0.25">
      <c r="A28" s="102" t="str">
        <f>'приложение 2'!A91</f>
        <v>Муниципальная программа "Развитие и поддержка территориального общественного самоуправления на территории Здвинского района  Новосибирской области на 2024-2026 годы"</v>
      </c>
      <c r="B28" s="103" t="s">
        <v>142</v>
      </c>
      <c r="C28" s="104"/>
      <c r="D28" s="97"/>
      <c r="E28" s="97"/>
      <c r="F28" s="196">
        <f>F29+F32</f>
        <v>1538900</v>
      </c>
      <c r="G28" s="196">
        <f>G29+G32</f>
        <v>1538900</v>
      </c>
      <c r="H28" s="196">
        <f>H29+H32</f>
        <v>1538900</v>
      </c>
    </row>
    <row r="29" spans="1:8" s="109" customFormat="1" ht="30" customHeight="1" x14ac:dyDescent="0.2">
      <c r="A29" s="113" t="str">
        <f>'приложение 2'!A92</f>
        <v>Реализация территориального общественного самоуправления</v>
      </c>
      <c r="B29" s="135" t="s">
        <v>143</v>
      </c>
      <c r="C29" s="136"/>
      <c r="D29" s="108"/>
      <c r="E29" s="108"/>
      <c r="F29" s="197">
        <f t="shared" ref="F29:H30" si="4">F30</f>
        <v>1518900</v>
      </c>
      <c r="G29" s="197">
        <f t="shared" si="4"/>
        <v>1518900</v>
      </c>
      <c r="H29" s="197">
        <f t="shared" si="4"/>
        <v>1518900</v>
      </c>
    </row>
    <row r="30" spans="1:8" s="2" customFormat="1" ht="38.25" x14ac:dyDescent="0.2">
      <c r="A30" s="27" t="s">
        <v>148</v>
      </c>
      <c r="B30" s="98" t="s">
        <v>143</v>
      </c>
      <c r="C30" s="98" t="s">
        <v>146</v>
      </c>
      <c r="D30" s="93"/>
      <c r="E30" s="93"/>
      <c r="F30" s="198">
        <f t="shared" si="4"/>
        <v>1518900</v>
      </c>
      <c r="G30" s="198">
        <f t="shared" si="4"/>
        <v>1518900</v>
      </c>
      <c r="H30" s="198">
        <f t="shared" si="4"/>
        <v>1518900</v>
      </c>
    </row>
    <row r="31" spans="1:8" s="2" customFormat="1" ht="38.25" x14ac:dyDescent="0.2">
      <c r="A31" s="27" t="s">
        <v>149</v>
      </c>
      <c r="B31" s="98" t="s">
        <v>143</v>
      </c>
      <c r="C31" s="98" t="s">
        <v>147</v>
      </c>
      <c r="D31" s="94" t="s">
        <v>2</v>
      </c>
      <c r="E31" s="93">
        <v>13</v>
      </c>
      <c r="F31" s="198">
        <f>'приложение 2'!F94</f>
        <v>1518900</v>
      </c>
      <c r="G31" s="198">
        <f>'приложение 2'!G94</f>
        <v>1518900</v>
      </c>
      <c r="H31" s="198">
        <f>'приложение 2'!H94</f>
        <v>1518900</v>
      </c>
    </row>
    <row r="32" spans="1:8" s="109" customFormat="1" ht="38.25" x14ac:dyDescent="0.2">
      <c r="A32" s="113" t="s">
        <v>145</v>
      </c>
      <c r="B32" s="135" t="s">
        <v>144</v>
      </c>
      <c r="C32" s="135"/>
      <c r="D32" s="108"/>
      <c r="E32" s="108"/>
      <c r="F32" s="197">
        <f t="shared" ref="F32:H33" si="5">F33</f>
        <v>20000</v>
      </c>
      <c r="G32" s="197">
        <f t="shared" si="5"/>
        <v>20000</v>
      </c>
      <c r="H32" s="197">
        <f t="shared" si="5"/>
        <v>20000</v>
      </c>
    </row>
    <row r="33" spans="1:8" s="2" customFormat="1" ht="38.25" x14ac:dyDescent="0.2">
      <c r="A33" s="27" t="s">
        <v>148</v>
      </c>
      <c r="B33" s="98" t="s">
        <v>144</v>
      </c>
      <c r="C33" s="98" t="s">
        <v>146</v>
      </c>
      <c r="D33" s="93"/>
      <c r="E33" s="93"/>
      <c r="F33" s="198">
        <f t="shared" si="5"/>
        <v>20000</v>
      </c>
      <c r="G33" s="198">
        <f t="shared" si="5"/>
        <v>20000</v>
      </c>
      <c r="H33" s="198">
        <f t="shared" si="5"/>
        <v>20000</v>
      </c>
    </row>
    <row r="34" spans="1:8" s="2" customFormat="1" ht="38.25" x14ac:dyDescent="0.2">
      <c r="A34" s="27" t="s">
        <v>149</v>
      </c>
      <c r="B34" s="98" t="s">
        <v>144</v>
      </c>
      <c r="C34" s="98" t="s">
        <v>147</v>
      </c>
      <c r="D34" s="94" t="s">
        <v>2</v>
      </c>
      <c r="E34" s="93">
        <v>13</v>
      </c>
      <c r="F34" s="198">
        <f>'приложение 2'!F97</f>
        <v>20000</v>
      </c>
      <c r="G34" s="198">
        <f>'приложение 2'!G97</f>
        <v>20000</v>
      </c>
      <c r="H34" s="198">
        <f>'приложение 2'!H97</f>
        <v>20000</v>
      </c>
    </row>
    <row r="35" spans="1:8" s="2" customFormat="1" ht="49.5" customHeight="1" x14ac:dyDescent="0.25">
      <c r="A35" s="37" t="s">
        <v>201</v>
      </c>
      <c r="B35" s="67" t="s">
        <v>195</v>
      </c>
      <c r="C35" s="77"/>
      <c r="D35" s="97"/>
      <c r="E35" s="97"/>
      <c r="F35" s="196">
        <f>F36+F49+F59</f>
        <v>3407710.03</v>
      </c>
      <c r="G35" s="196">
        <f>G36+G49+G59</f>
        <v>0</v>
      </c>
      <c r="H35" s="196">
        <f>H36+H49+H59</f>
        <v>0</v>
      </c>
    </row>
    <row r="36" spans="1:8" s="2" customFormat="1" x14ac:dyDescent="0.2">
      <c r="A36" s="38" t="s">
        <v>202</v>
      </c>
      <c r="B36" s="65" t="s">
        <v>196</v>
      </c>
      <c r="C36" s="68"/>
      <c r="D36" s="92"/>
      <c r="E36" s="92"/>
      <c r="F36" s="199">
        <f>F40+F46+F43+F37</f>
        <v>1461329.38</v>
      </c>
      <c r="G36" s="199">
        <f>G40+G46+G43+G37</f>
        <v>0</v>
      </c>
      <c r="H36" s="199">
        <f>H40+H46+H43+H37</f>
        <v>0</v>
      </c>
    </row>
    <row r="37" spans="1:8" s="109" customFormat="1" ht="25.5" x14ac:dyDescent="0.2">
      <c r="A37" s="114" t="s">
        <v>233</v>
      </c>
      <c r="B37" s="116" t="s">
        <v>239</v>
      </c>
      <c r="C37" s="117"/>
      <c r="D37" s="137"/>
      <c r="E37" s="137"/>
      <c r="F37" s="197">
        <f t="shared" ref="F37:H38" si="6">F38</f>
        <v>1070000</v>
      </c>
      <c r="G37" s="197">
        <f t="shared" si="6"/>
        <v>0</v>
      </c>
      <c r="H37" s="197">
        <f t="shared" si="6"/>
        <v>0</v>
      </c>
    </row>
    <row r="38" spans="1:8" s="2" customFormat="1" ht="25.5" x14ac:dyDescent="0.2">
      <c r="A38" s="36" t="s">
        <v>94</v>
      </c>
      <c r="B38" s="57" t="s">
        <v>239</v>
      </c>
      <c r="C38" s="57" t="s">
        <v>58</v>
      </c>
      <c r="D38" s="92"/>
      <c r="E38" s="92"/>
      <c r="F38" s="198">
        <f t="shared" si="6"/>
        <v>1070000</v>
      </c>
      <c r="G38" s="198">
        <f t="shared" si="6"/>
        <v>0</v>
      </c>
      <c r="H38" s="198">
        <f t="shared" si="6"/>
        <v>0</v>
      </c>
    </row>
    <row r="39" spans="1:8" s="2" customFormat="1" ht="38.25" x14ac:dyDescent="0.2">
      <c r="A39" s="36" t="s">
        <v>84</v>
      </c>
      <c r="B39" s="57" t="s">
        <v>239</v>
      </c>
      <c r="C39" s="57" t="s">
        <v>59</v>
      </c>
      <c r="D39" s="94" t="s">
        <v>20</v>
      </c>
      <c r="E39" s="94" t="s">
        <v>2</v>
      </c>
      <c r="F39" s="198">
        <f>'приложение 2'!F478</f>
        <v>1070000</v>
      </c>
      <c r="G39" s="198">
        <f>'приложение 2'!G478</f>
        <v>0</v>
      </c>
      <c r="H39" s="198">
        <f>'приложение 2'!H478</f>
        <v>0</v>
      </c>
    </row>
    <row r="40" spans="1:8" s="109" customFormat="1" ht="38.25" x14ac:dyDescent="0.2">
      <c r="A40" s="121" t="str">
        <f>'приложение 2'!A479</f>
        <v>Комплектование библиотечных фондов муниципальных общедоступных библиотек Здвинского района</v>
      </c>
      <c r="B40" s="116" t="s">
        <v>205</v>
      </c>
      <c r="C40" s="116"/>
      <c r="D40" s="108"/>
      <c r="E40" s="108"/>
      <c r="F40" s="197">
        <f t="shared" ref="F40:H44" si="7">F41</f>
        <v>156200</v>
      </c>
      <c r="G40" s="197">
        <f t="shared" si="7"/>
        <v>0</v>
      </c>
      <c r="H40" s="197">
        <f t="shared" si="7"/>
        <v>0</v>
      </c>
    </row>
    <row r="41" spans="1:8" s="2" customFormat="1" ht="25.5" x14ac:dyDescent="0.2">
      <c r="A41" s="36" t="s">
        <v>94</v>
      </c>
      <c r="B41" s="57" t="s">
        <v>205</v>
      </c>
      <c r="C41" s="57" t="s">
        <v>58</v>
      </c>
      <c r="D41" s="93"/>
      <c r="E41" s="93"/>
      <c r="F41" s="198">
        <f t="shared" si="7"/>
        <v>156200</v>
      </c>
      <c r="G41" s="198">
        <f t="shared" si="7"/>
        <v>0</v>
      </c>
      <c r="H41" s="198">
        <f t="shared" si="7"/>
        <v>0</v>
      </c>
    </row>
    <row r="42" spans="1:8" s="2" customFormat="1" ht="38.25" x14ac:dyDescent="0.2">
      <c r="A42" s="36" t="s">
        <v>84</v>
      </c>
      <c r="B42" s="57" t="s">
        <v>205</v>
      </c>
      <c r="C42" s="57" t="s">
        <v>59</v>
      </c>
      <c r="D42" s="94" t="s">
        <v>20</v>
      </c>
      <c r="E42" s="94" t="s">
        <v>2</v>
      </c>
      <c r="F42" s="198">
        <f>'приложение 2'!F481</f>
        <v>156200</v>
      </c>
      <c r="G42" s="198">
        <f>'приложение 2'!G481</f>
        <v>0</v>
      </c>
      <c r="H42" s="198">
        <f>'приложение 2'!H481</f>
        <v>0</v>
      </c>
    </row>
    <row r="43" spans="1:8" s="109" customFormat="1" x14ac:dyDescent="0.2">
      <c r="A43" s="121" t="s">
        <v>240</v>
      </c>
      <c r="B43" s="116" t="s">
        <v>241</v>
      </c>
      <c r="C43" s="116"/>
      <c r="D43" s="108"/>
      <c r="E43" s="108"/>
      <c r="F43" s="197">
        <f t="shared" si="7"/>
        <v>233029.38</v>
      </c>
      <c r="G43" s="197">
        <f t="shared" si="7"/>
        <v>0</v>
      </c>
      <c r="H43" s="197">
        <f t="shared" si="7"/>
        <v>0</v>
      </c>
    </row>
    <row r="44" spans="1:8" s="2" customFormat="1" ht="25.5" x14ac:dyDescent="0.2">
      <c r="A44" s="36" t="s">
        <v>94</v>
      </c>
      <c r="B44" s="57" t="s">
        <v>241</v>
      </c>
      <c r="C44" s="57" t="s">
        <v>58</v>
      </c>
      <c r="D44" s="93"/>
      <c r="E44" s="93"/>
      <c r="F44" s="198">
        <f t="shared" si="7"/>
        <v>233029.38</v>
      </c>
      <c r="G44" s="198">
        <f t="shared" si="7"/>
        <v>0</v>
      </c>
      <c r="H44" s="198">
        <f t="shared" si="7"/>
        <v>0</v>
      </c>
    </row>
    <row r="45" spans="1:8" s="2" customFormat="1" ht="38.25" x14ac:dyDescent="0.2">
      <c r="A45" s="36" t="s">
        <v>84</v>
      </c>
      <c r="B45" s="57" t="s">
        <v>241</v>
      </c>
      <c r="C45" s="57" t="s">
        <v>59</v>
      </c>
      <c r="D45" s="94" t="s">
        <v>20</v>
      </c>
      <c r="E45" s="94" t="s">
        <v>2</v>
      </c>
      <c r="F45" s="198">
        <f>'приложение 2'!F484</f>
        <v>233029.38</v>
      </c>
      <c r="G45" s="198">
        <f>'приложение 2'!G484</f>
        <v>0</v>
      </c>
      <c r="H45" s="198">
        <f>'приложение 2'!H484</f>
        <v>0</v>
      </c>
    </row>
    <row r="46" spans="1:8" s="109" customFormat="1" ht="38.25" x14ac:dyDescent="0.2">
      <c r="A46" s="121" t="s">
        <v>207</v>
      </c>
      <c r="B46" s="116" t="s">
        <v>206</v>
      </c>
      <c r="C46" s="116"/>
      <c r="D46" s="108"/>
      <c r="E46" s="108"/>
      <c r="F46" s="197">
        <f t="shared" ref="F46:H47" si="8">F47</f>
        <v>2100</v>
      </c>
      <c r="G46" s="197">
        <f t="shared" si="8"/>
        <v>0</v>
      </c>
      <c r="H46" s="197">
        <f t="shared" si="8"/>
        <v>0</v>
      </c>
    </row>
    <row r="47" spans="1:8" s="2" customFormat="1" ht="25.5" x14ac:dyDescent="0.2">
      <c r="A47" s="36" t="s">
        <v>94</v>
      </c>
      <c r="B47" s="57" t="s">
        <v>206</v>
      </c>
      <c r="C47" s="57" t="s">
        <v>58</v>
      </c>
      <c r="D47" s="93"/>
      <c r="E47" s="93"/>
      <c r="F47" s="198">
        <f t="shared" si="8"/>
        <v>2100</v>
      </c>
      <c r="G47" s="198">
        <f t="shared" si="8"/>
        <v>0</v>
      </c>
      <c r="H47" s="198">
        <f t="shared" si="8"/>
        <v>0</v>
      </c>
    </row>
    <row r="48" spans="1:8" s="2" customFormat="1" ht="38.25" x14ac:dyDescent="0.2">
      <c r="A48" s="36" t="s">
        <v>84</v>
      </c>
      <c r="B48" s="57" t="s">
        <v>206</v>
      </c>
      <c r="C48" s="57" t="s">
        <v>59</v>
      </c>
      <c r="D48" s="94" t="s">
        <v>20</v>
      </c>
      <c r="E48" s="94" t="s">
        <v>2</v>
      </c>
      <c r="F48" s="198">
        <f>'приложение 2'!F487</f>
        <v>2100</v>
      </c>
      <c r="G48" s="198">
        <f>'приложение 2'!G487</f>
        <v>0</v>
      </c>
      <c r="H48" s="198">
        <f>'приложение 2'!H487</f>
        <v>0</v>
      </c>
    </row>
    <row r="49" spans="1:8" s="2" customFormat="1" ht="25.5" x14ac:dyDescent="0.2">
      <c r="A49" s="38" t="s">
        <v>203</v>
      </c>
      <c r="B49" s="65" t="s">
        <v>197</v>
      </c>
      <c r="C49" s="65"/>
      <c r="D49" s="92"/>
      <c r="E49" s="92"/>
      <c r="F49" s="199">
        <f>F50+F53</f>
        <v>617100</v>
      </c>
      <c r="G49" s="199">
        <f t="shared" ref="G49:H51" si="9">G50</f>
        <v>0</v>
      </c>
      <c r="H49" s="199">
        <f t="shared" si="9"/>
        <v>0</v>
      </c>
    </row>
    <row r="50" spans="1:8" s="109" customFormat="1" x14ac:dyDescent="0.2">
      <c r="A50" s="114" t="s">
        <v>78</v>
      </c>
      <c r="B50" s="116" t="s">
        <v>198</v>
      </c>
      <c r="C50" s="116"/>
      <c r="D50" s="108"/>
      <c r="E50" s="108"/>
      <c r="F50" s="197">
        <f>F51</f>
        <v>404100</v>
      </c>
      <c r="G50" s="197">
        <f t="shared" si="9"/>
        <v>0</v>
      </c>
      <c r="H50" s="197">
        <f t="shared" si="9"/>
        <v>0</v>
      </c>
    </row>
    <row r="51" spans="1:8" s="2" customFormat="1" ht="25.5" x14ac:dyDescent="0.2">
      <c r="A51" s="36" t="s">
        <v>94</v>
      </c>
      <c r="B51" s="57" t="s">
        <v>198</v>
      </c>
      <c r="C51" s="57" t="s">
        <v>58</v>
      </c>
      <c r="D51" s="93"/>
      <c r="E51" s="93"/>
      <c r="F51" s="198">
        <f>F52</f>
        <v>404100</v>
      </c>
      <c r="G51" s="198">
        <f t="shared" si="9"/>
        <v>0</v>
      </c>
      <c r="H51" s="198">
        <f t="shared" si="9"/>
        <v>0</v>
      </c>
    </row>
    <row r="52" spans="1:8" s="2" customFormat="1" ht="38.25" x14ac:dyDescent="0.2">
      <c r="A52" s="36" t="s">
        <v>84</v>
      </c>
      <c r="B52" s="57" t="s">
        <v>198</v>
      </c>
      <c r="C52" s="57" t="s">
        <v>59</v>
      </c>
      <c r="D52" s="94" t="s">
        <v>20</v>
      </c>
      <c r="E52" s="94" t="s">
        <v>2</v>
      </c>
      <c r="F52" s="198">
        <f>'приложение 2'!F491</f>
        <v>404100</v>
      </c>
      <c r="G52" s="198">
        <f>'приложение 2'!G491</f>
        <v>0</v>
      </c>
      <c r="H52" s="198">
        <f>'приложение 2'!H491</f>
        <v>0</v>
      </c>
    </row>
    <row r="53" spans="1:8" s="2" customFormat="1" ht="56.25" customHeight="1" x14ac:dyDescent="0.2">
      <c r="A53" s="121" t="s">
        <v>382</v>
      </c>
      <c r="B53" s="116" t="s">
        <v>381</v>
      </c>
      <c r="C53" s="116"/>
      <c r="D53" s="108"/>
      <c r="E53" s="108"/>
      <c r="F53" s="197">
        <f>F57+F54</f>
        <v>213000</v>
      </c>
      <c r="G53" s="197">
        <f>G57+G54</f>
        <v>0</v>
      </c>
      <c r="H53" s="197">
        <f>H57+H54</f>
        <v>0</v>
      </c>
    </row>
    <row r="54" spans="1:8" s="2" customFormat="1" ht="33" customHeight="1" x14ac:dyDescent="0.2">
      <c r="A54" s="36" t="s">
        <v>94</v>
      </c>
      <c r="B54" s="57" t="s">
        <v>381</v>
      </c>
      <c r="C54" s="66" t="s">
        <v>58</v>
      </c>
      <c r="D54" s="93"/>
      <c r="E54" s="93"/>
      <c r="F54" s="198">
        <f>F55+F56</f>
        <v>6000</v>
      </c>
      <c r="G54" s="198">
        <f>G55+G56</f>
        <v>0</v>
      </c>
      <c r="H54" s="198">
        <f>H55+H56</f>
        <v>0</v>
      </c>
    </row>
    <row r="55" spans="1:8" s="2" customFormat="1" ht="36.75" customHeight="1" x14ac:dyDescent="0.2">
      <c r="A55" s="36" t="s">
        <v>84</v>
      </c>
      <c r="B55" s="57" t="s">
        <v>381</v>
      </c>
      <c r="C55" s="66" t="s">
        <v>59</v>
      </c>
      <c r="D55" s="94" t="s">
        <v>29</v>
      </c>
      <c r="E55" s="94" t="s">
        <v>8</v>
      </c>
      <c r="F55" s="198">
        <f>'приложение 2'!F396</f>
        <v>3000</v>
      </c>
      <c r="G55" s="198">
        <f>'приложение 2'!G396</f>
        <v>0</v>
      </c>
      <c r="H55" s="198">
        <f>'приложение 2'!H396</f>
        <v>0</v>
      </c>
    </row>
    <row r="56" spans="1:8" s="2" customFormat="1" ht="36.75" customHeight="1" x14ac:dyDescent="0.2">
      <c r="A56" s="36" t="s">
        <v>84</v>
      </c>
      <c r="B56" s="57" t="s">
        <v>381</v>
      </c>
      <c r="C56" s="66" t="s">
        <v>59</v>
      </c>
      <c r="D56" s="94" t="s">
        <v>20</v>
      </c>
      <c r="E56" s="94" t="s">
        <v>2</v>
      </c>
      <c r="F56" s="198">
        <f>'приложение 2'!F494</f>
        <v>3000</v>
      </c>
      <c r="G56" s="198">
        <f>'приложение 2'!G494</f>
        <v>0</v>
      </c>
      <c r="H56" s="198">
        <f>'приложение 2'!H494</f>
        <v>0</v>
      </c>
    </row>
    <row r="57" spans="1:8" s="2" customFormat="1" x14ac:dyDescent="0.2">
      <c r="A57" s="41" t="s">
        <v>41</v>
      </c>
      <c r="B57" s="57" t="s">
        <v>381</v>
      </c>
      <c r="C57" s="57" t="s">
        <v>6</v>
      </c>
      <c r="D57" s="93"/>
      <c r="E57" s="93"/>
      <c r="F57" s="198">
        <f>F58</f>
        <v>207000</v>
      </c>
      <c r="G57" s="198">
        <f>G58</f>
        <v>0</v>
      </c>
      <c r="H57" s="198">
        <f>H58</f>
        <v>0</v>
      </c>
    </row>
    <row r="58" spans="1:8" s="2" customFormat="1" x14ac:dyDescent="0.2">
      <c r="A58" s="41" t="s">
        <v>134</v>
      </c>
      <c r="B58" s="57" t="s">
        <v>381</v>
      </c>
      <c r="C58" s="57" t="s">
        <v>133</v>
      </c>
      <c r="D58" s="94" t="s">
        <v>20</v>
      </c>
      <c r="E58" s="94" t="s">
        <v>2</v>
      </c>
      <c r="F58" s="198">
        <f>'приложение 2'!F496</f>
        <v>207000</v>
      </c>
      <c r="G58" s="198">
        <f>'приложение 2'!G496</f>
        <v>0</v>
      </c>
      <c r="H58" s="198">
        <f>'приложение 2'!H496</f>
        <v>0</v>
      </c>
    </row>
    <row r="59" spans="1:8" s="2" customFormat="1" ht="25.5" x14ac:dyDescent="0.2">
      <c r="A59" s="38" t="s">
        <v>204</v>
      </c>
      <c r="B59" s="65" t="s">
        <v>199</v>
      </c>
      <c r="C59" s="65"/>
      <c r="D59" s="92"/>
      <c r="E59" s="92"/>
      <c r="F59" s="199">
        <f>F60</f>
        <v>1329280.6499999999</v>
      </c>
      <c r="G59" s="199">
        <f t="shared" ref="G59:H61" si="10">G60</f>
        <v>0</v>
      </c>
      <c r="H59" s="199">
        <f t="shared" si="10"/>
        <v>0</v>
      </c>
    </row>
    <row r="60" spans="1:8" s="109" customFormat="1" ht="38.25" x14ac:dyDescent="0.2">
      <c r="A60" s="114" t="str">
        <f>'приложение 2'!A498</f>
        <v xml:space="preserve">Развитие и укрепление материально-технической базы домов культуры в населенных пунктах с числом жителей до 50 тысяч человек </v>
      </c>
      <c r="B60" s="116" t="s">
        <v>200</v>
      </c>
      <c r="C60" s="116"/>
      <c r="D60" s="108"/>
      <c r="E60" s="108"/>
      <c r="F60" s="197">
        <f>F61</f>
        <v>1329280.6499999999</v>
      </c>
      <c r="G60" s="197">
        <f t="shared" si="10"/>
        <v>0</v>
      </c>
      <c r="H60" s="197">
        <f t="shared" si="10"/>
        <v>0</v>
      </c>
    </row>
    <row r="61" spans="1:8" s="2" customFormat="1" x14ac:dyDescent="0.2">
      <c r="A61" s="41" t="s">
        <v>41</v>
      </c>
      <c r="B61" s="57" t="s">
        <v>200</v>
      </c>
      <c r="C61" s="57" t="s">
        <v>6</v>
      </c>
      <c r="D61" s="93"/>
      <c r="E61" s="93"/>
      <c r="F61" s="198">
        <f>F62</f>
        <v>1329280.6499999999</v>
      </c>
      <c r="G61" s="198">
        <f t="shared" si="10"/>
        <v>0</v>
      </c>
      <c r="H61" s="198">
        <f t="shared" si="10"/>
        <v>0</v>
      </c>
    </row>
    <row r="62" spans="1:8" s="2" customFormat="1" x14ac:dyDescent="0.2">
      <c r="A62" s="41" t="s">
        <v>134</v>
      </c>
      <c r="B62" s="57" t="s">
        <v>200</v>
      </c>
      <c r="C62" s="57" t="s">
        <v>133</v>
      </c>
      <c r="D62" s="94" t="s">
        <v>20</v>
      </c>
      <c r="E62" s="94" t="s">
        <v>2</v>
      </c>
      <c r="F62" s="198">
        <f>'приложение 2'!F500</f>
        <v>1329280.6499999999</v>
      </c>
      <c r="G62" s="198">
        <f>'приложение 2'!G500</f>
        <v>0</v>
      </c>
      <c r="H62" s="198">
        <f>'приложение 2'!H500</f>
        <v>0</v>
      </c>
    </row>
    <row r="63" spans="1:8" s="2" customFormat="1" ht="45" x14ac:dyDescent="0.25">
      <c r="A63" s="58" t="str">
        <f>'приложение 2'!A273</f>
        <v>Муниципальная программа "Охрана окружающей среды в Здвинском районе Новосибирской области"</v>
      </c>
      <c r="B63" s="67" t="s">
        <v>238</v>
      </c>
      <c r="C63" s="67"/>
      <c r="D63" s="132"/>
      <c r="E63" s="132"/>
      <c r="F63" s="196">
        <f>F64+F67</f>
        <v>615000</v>
      </c>
      <c r="G63" s="196">
        <f>G64+G67</f>
        <v>762500</v>
      </c>
      <c r="H63" s="196">
        <f>H64+H67</f>
        <v>786400</v>
      </c>
    </row>
    <row r="64" spans="1:8" s="109" customFormat="1" ht="21" customHeight="1" x14ac:dyDescent="0.2">
      <c r="A64" s="121" t="str">
        <f>'приложение 2'!A279</f>
        <v xml:space="preserve">Природоохранные мероприятия </v>
      </c>
      <c r="B64" s="116" t="s">
        <v>313</v>
      </c>
      <c r="C64" s="116"/>
      <c r="D64" s="134"/>
      <c r="E64" s="134"/>
      <c r="F64" s="197">
        <f t="shared" ref="F64:H65" si="11">F65</f>
        <v>20000</v>
      </c>
      <c r="G64" s="197">
        <f t="shared" si="11"/>
        <v>20000</v>
      </c>
      <c r="H64" s="197">
        <f t="shared" si="11"/>
        <v>20000</v>
      </c>
    </row>
    <row r="65" spans="1:8" s="109" customFormat="1" ht="25.5" x14ac:dyDescent="0.2">
      <c r="A65" s="36" t="s">
        <v>94</v>
      </c>
      <c r="B65" s="66" t="s">
        <v>313</v>
      </c>
      <c r="C65" s="66" t="s">
        <v>58</v>
      </c>
      <c r="D65" s="94"/>
      <c r="E65" s="94"/>
      <c r="F65" s="198">
        <f t="shared" si="11"/>
        <v>20000</v>
      </c>
      <c r="G65" s="198">
        <f t="shared" si="11"/>
        <v>20000</v>
      </c>
      <c r="H65" s="198">
        <f t="shared" si="11"/>
        <v>20000</v>
      </c>
    </row>
    <row r="66" spans="1:8" s="109" customFormat="1" ht="38.25" x14ac:dyDescent="0.2">
      <c r="A66" s="36" t="s">
        <v>84</v>
      </c>
      <c r="B66" s="66" t="s">
        <v>313</v>
      </c>
      <c r="C66" s="66" t="s">
        <v>59</v>
      </c>
      <c r="D66" s="94" t="s">
        <v>25</v>
      </c>
      <c r="E66" s="94" t="s">
        <v>12</v>
      </c>
      <c r="F66" s="198">
        <f>'приложение 2'!F281</f>
        <v>20000</v>
      </c>
      <c r="G66" s="198">
        <f>'приложение 2'!G281</f>
        <v>20000</v>
      </c>
      <c r="H66" s="198">
        <f>'приложение 2'!H281</f>
        <v>20000</v>
      </c>
    </row>
    <row r="67" spans="1:8" s="109" customFormat="1" ht="51" x14ac:dyDescent="0.2">
      <c r="A67" s="121" t="str">
        <f>'приложение 2'!A274</f>
        <v>Мероприятия по предотвращению и (или) снижению негативного воздействия хозяйственной и иной деятельности на окружающую среду</v>
      </c>
      <c r="B67" s="116" t="s">
        <v>311</v>
      </c>
      <c r="C67" s="116"/>
      <c r="D67" s="134"/>
      <c r="E67" s="134"/>
      <c r="F67" s="197">
        <f>F68</f>
        <v>595000</v>
      </c>
      <c r="G67" s="197">
        <f>G68</f>
        <v>742500</v>
      </c>
      <c r="H67" s="197">
        <f>H68</f>
        <v>766400</v>
      </c>
    </row>
    <row r="68" spans="1:8" s="109" customFormat="1" x14ac:dyDescent="0.2">
      <c r="A68" s="41" t="s">
        <v>41</v>
      </c>
      <c r="B68" s="66" t="s">
        <v>311</v>
      </c>
      <c r="C68" s="66" t="s">
        <v>6</v>
      </c>
      <c r="D68" s="94"/>
      <c r="E68" s="94"/>
      <c r="F68" s="198">
        <f>F69+F70</f>
        <v>595000</v>
      </c>
      <c r="G68" s="198">
        <f>G69+G70</f>
        <v>742500</v>
      </c>
      <c r="H68" s="198">
        <f>H69+H70</f>
        <v>766400</v>
      </c>
    </row>
    <row r="69" spans="1:8" s="109" customFormat="1" x14ac:dyDescent="0.2">
      <c r="A69" s="41" t="s">
        <v>134</v>
      </c>
      <c r="B69" s="66" t="s">
        <v>311</v>
      </c>
      <c r="C69" s="66" t="s">
        <v>133</v>
      </c>
      <c r="D69" s="94" t="s">
        <v>25</v>
      </c>
      <c r="E69" s="94" t="s">
        <v>8</v>
      </c>
      <c r="F69" s="198">
        <f>'приложение 2'!F276</f>
        <v>275000</v>
      </c>
      <c r="G69" s="198">
        <f>'приложение 2'!G276</f>
        <v>342500</v>
      </c>
      <c r="H69" s="198">
        <f>'приложение 2'!H276</f>
        <v>466400</v>
      </c>
    </row>
    <row r="70" spans="1:8" s="109" customFormat="1" x14ac:dyDescent="0.2">
      <c r="A70" s="41" t="s">
        <v>134</v>
      </c>
      <c r="B70" s="66" t="s">
        <v>311</v>
      </c>
      <c r="C70" s="66" t="s">
        <v>133</v>
      </c>
      <c r="D70" s="94" t="s">
        <v>25</v>
      </c>
      <c r="E70" s="94" t="s">
        <v>12</v>
      </c>
      <c r="F70" s="198">
        <f>'приложение 2'!F284</f>
        <v>320000</v>
      </c>
      <c r="G70" s="198">
        <f>'приложение 2'!G284</f>
        <v>400000</v>
      </c>
      <c r="H70" s="198">
        <f>'приложение 2'!H284</f>
        <v>300000</v>
      </c>
    </row>
    <row r="71" spans="1:8" s="2" customFormat="1" ht="60" x14ac:dyDescent="0.25">
      <c r="A71" s="58" t="s">
        <v>246</v>
      </c>
      <c r="B71" s="67" t="s">
        <v>243</v>
      </c>
      <c r="C71" s="67"/>
      <c r="D71" s="132"/>
      <c r="E71" s="132"/>
      <c r="F71" s="196">
        <f>F72</f>
        <v>166000</v>
      </c>
      <c r="G71" s="196">
        <f>G72</f>
        <v>0</v>
      </c>
      <c r="H71" s="196">
        <f>H72</f>
        <v>0</v>
      </c>
    </row>
    <row r="72" spans="1:8" s="2" customFormat="1" ht="25.5" x14ac:dyDescent="0.2">
      <c r="A72" s="121" t="s">
        <v>245</v>
      </c>
      <c r="B72" s="116" t="s">
        <v>244</v>
      </c>
      <c r="C72" s="116"/>
      <c r="D72" s="134"/>
      <c r="E72" s="134"/>
      <c r="F72" s="197">
        <f>F73+F75</f>
        <v>166000</v>
      </c>
      <c r="G72" s="197">
        <f>G73+G75</f>
        <v>0</v>
      </c>
      <c r="H72" s="197">
        <f>H73+H75</f>
        <v>0</v>
      </c>
    </row>
    <row r="73" spans="1:8" s="2" customFormat="1" ht="63.75" x14ac:dyDescent="0.2">
      <c r="A73" s="36" t="s">
        <v>56</v>
      </c>
      <c r="B73" s="66" t="s">
        <v>244</v>
      </c>
      <c r="C73" s="66" t="s">
        <v>54</v>
      </c>
      <c r="D73" s="94"/>
      <c r="E73" s="94"/>
      <c r="F73" s="198">
        <f>F74</f>
        <v>18000</v>
      </c>
      <c r="G73" s="198">
        <f>G74</f>
        <v>0</v>
      </c>
      <c r="H73" s="198">
        <f>H74</f>
        <v>0</v>
      </c>
    </row>
    <row r="74" spans="1:8" s="2" customFormat="1" ht="25.5" x14ac:dyDescent="0.2">
      <c r="A74" s="36" t="s">
        <v>72</v>
      </c>
      <c r="B74" s="66" t="s">
        <v>244</v>
      </c>
      <c r="C74" s="66" t="s">
        <v>71</v>
      </c>
      <c r="D74" s="94" t="s">
        <v>29</v>
      </c>
      <c r="E74" s="94" t="s">
        <v>29</v>
      </c>
      <c r="F74" s="198">
        <f>'приложение 2'!F427</f>
        <v>18000</v>
      </c>
      <c r="G74" s="198">
        <f>'приложение 2'!G427</f>
        <v>0</v>
      </c>
      <c r="H74" s="198">
        <f>'приложение 2'!H427</f>
        <v>0</v>
      </c>
    </row>
    <row r="75" spans="1:8" s="2" customFormat="1" ht="25.5" x14ac:dyDescent="0.2">
      <c r="A75" s="36" t="s">
        <v>94</v>
      </c>
      <c r="B75" s="66" t="s">
        <v>244</v>
      </c>
      <c r="C75" s="66" t="s">
        <v>58</v>
      </c>
      <c r="D75" s="94"/>
      <c r="E75" s="94"/>
      <c r="F75" s="198">
        <f>F76</f>
        <v>148000</v>
      </c>
      <c r="G75" s="198">
        <f>G76</f>
        <v>0</v>
      </c>
      <c r="H75" s="198">
        <f>H76</f>
        <v>0</v>
      </c>
    </row>
    <row r="76" spans="1:8" s="2" customFormat="1" ht="38.25" x14ac:dyDescent="0.2">
      <c r="A76" s="36" t="s">
        <v>84</v>
      </c>
      <c r="B76" s="66" t="s">
        <v>244</v>
      </c>
      <c r="C76" s="66" t="s">
        <v>59</v>
      </c>
      <c r="D76" s="94" t="s">
        <v>29</v>
      </c>
      <c r="E76" s="94" t="s">
        <v>29</v>
      </c>
      <c r="F76" s="198">
        <f>'приложение 2'!F429</f>
        <v>148000</v>
      </c>
      <c r="G76" s="198">
        <f>'приложение 2'!G429</f>
        <v>0</v>
      </c>
      <c r="H76" s="198">
        <f>'приложение 2'!H429</f>
        <v>0</v>
      </c>
    </row>
    <row r="77" spans="1:8" s="2" customFormat="1" ht="63.75" customHeight="1" x14ac:dyDescent="0.25">
      <c r="A77" s="141" t="str">
        <f>'приложение 2'!A168</f>
        <v>Муниципальная программа «Повышение безопасности дорожного движения на 2023-2025 годы на территории Здвинского района Новосибирской области»</v>
      </c>
      <c r="B77" s="142" t="s">
        <v>335</v>
      </c>
      <c r="C77" s="67"/>
      <c r="D77" s="132"/>
      <c r="E77" s="132"/>
      <c r="F77" s="196">
        <f>F78+F81+F84</f>
        <v>24838400</v>
      </c>
      <c r="G77" s="196">
        <f>G78+G81+G84</f>
        <v>24080300</v>
      </c>
      <c r="H77" s="196">
        <f>H78+H81+H84</f>
        <v>22298300</v>
      </c>
    </row>
    <row r="78" spans="1:8" s="2" customFormat="1" ht="40.5" customHeight="1" x14ac:dyDescent="0.2">
      <c r="A78" s="125" t="str">
        <f>'приложение 2'!A398</f>
        <v>Повышение правового сознания и предупреждение опасного поведения участников дорожного движения</v>
      </c>
      <c r="B78" s="116" t="s">
        <v>336</v>
      </c>
      <c r="C78" s="116"/>
      <c r="D78" s="134"/>
      <c r="E78" s="134"/>
      <c r="F78" s="197">
        <f t="shared" ref="F78:H79" si="12">F79</f>
        <v>75000</v>
      </c>
      <c r="G78" s="197">
        <f t="shared" si="12"/>
        <v>75000</v>
      </c>
      <c r="H78" s="197">
        <f t="shared" si="12"/>
        <v>45000</v>
      </c>
    </row>
    <row r="79" spans="1:8" s="2" customFormat="1" ht="25.5" x14ac:dyDescent="0.2">
      <c r="A79" s="36" t="s">
        <v>94</v>
      </c>
      <c r="B79" s="66" t="s">
        <v>336</v>
      </c>
      <c r="C79" s="66" t="s">
        <v>58</v>
      </c>
      <c r="D79" s="94"/>
      <c r="E79" s="94"/>
      <c r="F79" s="198">
        <f t="shared" si="12"/>
        <v>75000</v>
      </c>
      <c r="G79" s="198">
        <f t="shared" si="12"/>
        <v>75000</v>
      </c>
      <c r="H79" s="198">
        <f t="shared" si="12"/>
        <v>45000</v>
      </c>
    </row>
    <row r="80" spans="1:8" s="2" customFormat="1" ht="38.25" x14ac:dyDescent="0.2">
      <c r="A80" s="36" t="s">
        <v>84</v>
      </c>
      <c r="B80" s="66" t="s">
        <v>336</v>
      </c>
      <c r="C80" s="66" t="s">
        <v>59</v>
      </c>
      <c r="D80" s="94" t="s">
        <v>29</v>
      </c>
      <c r="E80" s="94" t="s">
        <v>8</v>
      </c>
      <c r="F80" s="198">
        <f>'приложение 2'!F400</f>
        <v>75000</v>
      </c>
      <c r="G80" s="198">
        <f>'приложение 2'!G400</f>
        <v>75000</v>
      </c>
      <c r="H80" s="198">
        <f>'приложение 2'!H400</f>
        <v>45000</v>
      </c>
    </row>
    <row r="81" spans="1:8" s="2" customFormat="1" ht="27" customHeight="1" x14ac:dyDescent="0.2">
      <c r="A81" s="121" t="str">
        <f>'приложение 2'!A169</f>
        <v>Создание условий для безопасного движения на дорогах поселении района</v>
      </c>
      <c r="B81" s="116" t="s">
        <v>347</v>
      </c>
      <c r="C81" s="66"/>
      <c r="D81" s="94"/>
      <c r="E81" s="94"/>
      <c r="F81" s="198">
        <f t="shared" ref="F81:H82" si="13">F82</f>
        <v>4299400</v>
      </c>
      <c r="G81" s="198">
        <f t="shared" si="13"/>
        <v>4299400</v>
      </c>
      <c r="H81" s="198">
        <f t="shared" si="13"/>
        <v>4299400</v>
      </c>
    </row>
    <row r="82" spans="1:8" s="2" customFormat="1" ht="17.25" customHeight="1" x14ac:dyDescent="0.2">
      <c r="A82" s="36" t="str">
        <f>'приложение 2'!A170</f>
        <v>Межбюджетные трансферты</v>
      </c>
      <c r="B82" s="66" t="s">
        <v>347</v>
      </c>
      <c r="C82" s="66" t="s">
        <v>6</v>
      </c>
      <c r="D82" s="94"/>
      <c r="E82" s="94"/>
      <c r="F82" s="198">
        <f t="shared" si="13"/>
        <v>4299400</v>
      </c>
      <c r="G82" s="198">
        <f t="shared" si="13"/>
        <v>4299400</v>
      </c>
      <c r="H82" s="198">
        <f t="shared" si="13"/>
        <v>4299400</v>
      </c>
    </row>
    <row r="83" spans="1:8" s="2" customFormat="1" ht="14.25" customHeight="1" x14ac:dyDescent="0.2">
      <c r="A83" s="36" t="str">
        <f>'приложение 2'!A171</f>
        <v>Субсидии</v>
      </c>
      <c r="B83" s="66" t="s">
        <v>347</v>
      </c>
      <c r="C83" s="66" t="s">
        <v>163</v>
      </c>
      <c r="D83" s="94" t="s">
        <v>11</v>
      </c>
      <c r="E83" s="94" t="s">
        <v>15</v>
      </c>
      <c r="F83" s="198">
        <f>'приложение 2'!F171</f>
        <v>4299400</v>
      </c>
      <c r="G83" s="198">
        <f>'приложение 2'!G171</f>
        <v>4299400</v>
      </c>
      <c r="H83" s="198">
        <f>'приложение 2'!H171</f>
        <v>4299400</v>
      </c>
    </row>
    <row r="84" spans="1:8" s="2" customFormat="1" ht="37.5" customHeight="1" x14ac:dyDescent="0.2">
      <c r="A84" s="36" t="str">
        <f>'приложение 2'!A172</f>
        <v xml:space="preserve">Устойчивое функционирование автомобильных дорог местного значения и искусственных сооружений на них, а также улично-дорожной сети </v>
      </c>
      <c r="B84" s="116" t="s">
        <v>348</v>
      </c>
      <c r="C84" s="66"/>
      <c r="D84" s="94"/>
      <c r="E84" s="94"/>
      <c r="F84" s="198">
        <f t="shared" ref="F84:H85" si="14">F85</f>
        <v>20464000</v>
      </c>
      <c r="G84" s="198">
        <f t="shared" si="14"/>
        <v>19705900</v>
      </c>
      <c r="H84" s="198">
        <f t="shared" si="14"/>
        <v>17953900</v>
      </c>
    </row>
    <row r="85" spans="1:8" s="2" customFormat="1" ht="15" customHeight="1" x14ac:dyDescent="0.2">
      <c r="A85" s="36" t="str">
        <f>'приложение 2'!A173</f>
        <v>Межбюджетные трансферты</v>
      </c>
      <c r="B85" s="66" t="s">
        <v>348</v>
      </c>
      <c r="C85" s="66" t="s">
        <v>6</v>
      </c>
      <c r="D85" s="94"/>
      <c r="E85" s="94"/>
      <c r="F85" s="198">
        <f t="shared" si="14"/>
        <v>20464000</v>
      </c>
      <c r="G85" s="198">
        <f t="shared" si="14"/>
        <v>19705900</v>
      </c>
      <c r="H85" s="198">
        <f t="shared" si="14"/>
        <v>17953900</v>
      </c>
    </row>
    <row r="86" spans="1:8" s="2" customFormat="1" ht="16.5" customHeight="1" x14ac:dyDescent="0.2">
      <c r="A86" s="36" t="str">
        <f>'приложение 2'!A174</f>
        <v>Субсидии</v>
      </c>
      <c r="B86" s="66" t="s">
        <v>348</v>
      </c>
      <c r="C86" s="66" t="s">
        <v>163</v>
      </c>
      <c r="D86" s="94" t="s">
        <v>11</v>
      </c>
      <c r="E86" s="94" t="s">
        <v>15</v>
      </c>
      <c r="F86" s="198">
        <f>'приложение 2'!F174</f>
        <v>20464000</v>
      </c>
      <c r="G86" s="198">
        <f>'приложение 2'!G174</f>
        <v>19705900</v>
      </c>
      <c r="H86" s="198">
        <f>'приложение 2'!H174</f>
        <v>17953900</v>
      </c>
    </row>
    <row r="87" spans="1:8" s="2" customFormat="1" ht="65.25" customHeight="1" x14ac:dyDescent="0.25">
      <c r="A87" s="58" t="str">
        <f>'приложение 2'!A430</f>
        <v>Муниципальная программа "Комплексные меры профилактики наркомании в Здвинском районе Новосибирской области на 2024-2026 годы"</v>
      </c>
      <c r="B87" s="67" t="s">
        <v>370</v>
      </c>
      <c r="C87" s="67"/>
      <c r="D87" s="132"/>
      <c r="E87" s="132"/>
      <c r="F87" s="196">
        <f t="shared" ref="F87:H88" si="15">F88</f>
        <v>30000</v>
      </c>
      <c r="G87" s="196">
        <f t="shared" si="15"/>
        <v>30000</v>
      </c>
      <c r="H87" s="196">
        <f t="shared" si="15"/>
        <v>30000</v>
      </c>
    </row>
    <row r="88" spans="1:8" s="2" customFormat="1" ht="30" customHeight="1" x14ac:dyDescent="0.2">
      <c r="A88" s="36" t="str">
        <f>'приложение 2'!A99</f>
        <v>Мероприятия по комплексному профилактическому просвещению населения</v>
      </c>
      <c r="B88" s="66" t="s">
        <v>366</v>
      </c>
      <c r="C88" s="66"/>
      <c r="D88" s="94"/>
      <c r="E88" s="94"/>
      <c r="F88" s="198">
        <f t="shared" si="15"/>
        <v>30000</v>
      </c>
      <c r="G88" s="198">
        <f t="shared" si="15"/>
        <v>30000</v>
      </c>
      <c r="H88" s="198">
        <f t="shared" si="15"/>
        <v>30000</v>
      </c>
    </row>
    <row r="89" spans="1:8" s="2" customFormat="1" ht="27" customHeight="1" x14ac:dyDescent="0.2">
      <c r="A89" s="36" t="s">
        <v>94</v>
      </c>
      <c r="B89" s="66" t="s">
        <v>366</v>
      </c>
      <c r="C89" s="66" t="s">
        <v>58</v>
      </c>
      <c r="D89" s="94"/>
      <c r="E89" s="94"/>
      <c r="F89" s="198">
        <f>F90+F91</f>
        <v>30000</v>
      </c>
      <c r="G89" s="198">
        <f>G90+G91</f>
        <v>30000</v>
      </c>
      <c r="H89" s="198">
        <f>H90+H91</f>
        <v>30000</v>
      </c>
    </row>
    <row r="90" spans="1:8" s="2" customFormat="1" ht="39.75" customHeight="1" x14ac:dyDescent="0.2">
      <c r="A90" s="36" t="s">
        <v>84</v>
      </c>
      <c r="B90" s="66" t="s">
        <v>366</v>
      </c>
      <c r="C90" s="66" t="s">
        <v>59</v>
      </c>
      <c r="D90" s="94" t="s">
        <v>2</v>
      </c>
      <c r="E90" s="94" t="s">
        <v>47</v>
      </c>
      <c r="F90" s="198">
        <f>'приложение 2'!F101</f>
        <v>3000</v>
      </c>
      <c r="G90" s="198">
        <f>'приложение 2'!G101</f>
        <v>0</v>
      </c>
      <c r="H90" s="198">
        <f>'приложение 2'!H101</f>
        <v>0</v>
      </c>
    </row>
    <row r="91" spans="1:8" s="2" customFormat="1" ht="48.75" customHeight="1" x14ac:dyDescent="0.2">
      <c r="A91" s="36" t="s">
        <v>84</v>
      </c>
      <c r="B91" s="66" t="s">
        <v>366</v>
      </c>
      <c r="C91" s="66" t="s">
        <v>59</v>
      </c>
      <c r="D91" s="94" t="s">
        <v>29</v>
      </c>
      <c r="E91" s="94" t="s">
        <v>29</v>
      </c>
      <c r="F91" s="198">
        <f>'приложение 2'!F433</f>
        <v>27000</v>
      </c>
      <c r="G91" s="198">
        <f>'приложение 2'!G433</f>
        <v>30000</v>
      </c>
      <c r="H91" s="198">
        <f>'приложение 2'!H433</f>
        <v>30000</v>
      </c>
    </row>
    <row r="92" spans="1:8" s="2" customFormat="1" ht="30" x14ac:dyDescent="0.25">
      <c r="A92" s="194" t="s">
        <v>76</v>
      </c>
      <c r="B92" s="20" t="s">
        <v>91</v>
      </c>
      <c r="C92" s="195"/>
      <c r="D92" s="97"/>
      <c r="E92" s="97"/>
      <c r="F92" s="196">
        <f>F93+F96+F105+F108+F111+F114+F117+F132+F139+F142+F150+F157+F165+F172+F179+F187+F194+F202+F206+F209+F212+F221+F225+F231+F234+F239+F248+F257+F269+F274+F286+F291+F294+F303+F310+F315+F318+F323+F334+F337+F340+F343+F359+F377+F395+F401+F410+F413+F416+F439+F446+F454+F458+F470+F279+F266+F331+F374+F398+F430+F436+F404+F242+F362+F462+F383+F443+F371+F389+F122+F215+F407+F380+F386+F427+F466+F433+F368+F422+F129+F260+F365+F419+F251+F147+F245+F451+F199+F392+F218+F254+F263</f>
        <v>1299600730.7499998</v>
      </c>
      <c r="G92" s="196">
        <f>G93+G96+G105+G108+G111+G114+G117+G132+G139+G142+G150+G157+G165+G172+G179+G187+G194+G202+G206+G209+G212+G221+G225+G231+G234+G239+G248+G257+G269+G274+G286+G291+G294+G303+G310+G315+G318+G323+G334+G337+G340+G343+G359+G377+G395+G401+G410+G413+G416+G439+G446+G454+G458+G470+G279+G266+G331+G374+G398+G430+G436+G404+G242+G362+G462+G383+G443+G371+G389+G122+G215+G407+G380+G386+G427+G466+G433+G368+G422+G129+G260+G365+G419+G251+G147+G245+G451+G199+G392+G254</f>
        <v>898243824.79999995</v>
      </c>
      <c r="H92" s="196">
        <f>H93+H96+H105+H108+H111+H114+H117+H132+H139+H142+H150+H157+H165+H172+H179+H187+H194+H202+H206+H209+H212+H221+H225+H231+H234+H239+H248+H257+H269+H274+H286+H291+H294+H303+H310+H315+H318+H323+H334+H337+H340+H343+H359+H377+H395+H401+H410+H413+H416+H439+H446+H454+H458+H470+H279+H266+H331+H374+H398+H430+H436+H404+H242+H362+H462+H383+H443+H371+H389+H122+H215+H407+H380+H386+H427+H466+H433+H368+H422+H129+H260+H365+H419+H251+H147+H245+H451+H199+H392+H254</f>
        <v>826466906.45999992</v>
      </c>
    </row>
    <row r="93" spans="1:8" s="109" customFormat="1" x14ac:dyDescent="0.2">
      <c r="A93" s="106" t="s">
        <v>5</v>
      </c>
      <c r="B93" s="107" t="s">
        <v>92</v>
      </c>
      <c r="C93" s="107"/>
      <c r="D93" s="108"/>
      <c r="E93" s="108"/>
      <c r="F93" s="197">
        <f t="shared" ref="F93:H94" si="16">F94</f>
        <v>3245426</v>
      </c>
      <c r="G93" s="197">
        <f t="shared" si="16"/>
        <v>3245426</v>
      </c>
      <c r="H93" s="197">
        <f t="shared" si="16"/>
        <v>3245426</v>
      </c>
    </row>
    <row r="94" spans="1:8" s="2" customFormat="1" ht="63.75" x14ac:dyDescent="0.2">
      <c r="A94" s="27" t="s">
        <v>56</v>
      </c>
      <c r="B94" s="8" t="s">
        <v>92</v>
      </c>
      <c r="C94" s="8" t="s">
        <v>54</v>
      </c>
      <c r="D94" s="93"/>
      <c r="E94" s="93"/>
      <c r="F94" s="198">
        <f t="shared" si="16"/>
        <v>3245426</v>
      </c>
      <c r="G94" s="198">
        <f t="shared" si="16"/>
        <v>3245426</v>
      </c>
      <c r="H94" s="198">
        <f t="shared" si="16"/>
        <v>3245426</v>
      </c>
    </row>
    <row r="95" spans="1:8" s="2" customFormat="1" ht="25.5" x14ac:dyDescent="0.2">
      <c r="A95" s="27" t="s">
        <v>57</v>
      </c>
      <c r="B95" s="8" t="s">
        <v>92</v>
      </c>
      <c r="C95" s="8" t="s">
        <v>55</v>
      </c>
      <c r="D95" s="94" t="s">
        <v>2</v>
      </c>
      <c r="E95" s="94" t="s">
        <v>8</v>
      </c>
      <c r="F95" s="198">
        <f>'приложение 2'!F14</f>
        <v>3245426</v>
      </c>
      <c r="G95" s="198">
        <f>'приложение 2'!G14</f>
        <v>3245426</v>
      </c>
      <c r="H95" s="198">
        <f>'приложение 2'!H14</f>
        <v>3245426</v>
      </c>
    </row>
    <row r="96" spans="1:8" s="109" customFormat="1" ht="25.5" x14ac:dyDescent="0.2">
      <c r="A96" s="110" t="s">
        <v>225</v>
      </c>
      <c r="B96" s="107" t="s">
        <v>93</v>
      </c>
      <c r="C96" s="111"/>
      <c r="D96" s="108"/>
      <c r="E96" s="108"/>
      <c r="F96" s="197">
        <f>F97+F99+F103+F104</f>
        <v>55993914</v>
      </c>
      <c r="G96" s="197">
        <f>G97+G99+G103+G104</f>
        <v>34032207</v>
      </c>
      <c r="H96" s="197">
        <f>H97+H99+H103+H104</f>
        <v>40046431</v>
      </c>
    </row>
    <row r="97" spans="1:8" s="2" customFormat="1" ht="63.75" x14ac:dyDescent="0.2">
      <c r="A97" s="6" t="s">
        <v>56</v>
      </c>
      <c r="B97" s="8" t="s">
        <v>93</v>
      </c>
      <c r="C97" s="8" t="s">
        <v>54</v>
      </c>
      <c r="D97" s="93"/>
      <c r="E97" s="93"/>
      <c r="F97" s="198">
        <f>F98</f>
        <v>47305689</v>
      </c>
      <c r="G97" s="198">
        <f>G98</f>
        <v>32203368</v>
      </c>
      <c r="H97" s="198">
        <f>H98</f>
        <v>38317592</v>
      </c>
    </row>
    <row r="98" spans="1:8" s="2" customFormat="1" ht="25.5" x14ac:dyDescent="0.2">
      <c r="A98" s="6" t="s">
        <v>57</v>
      </c>
      <c r="B98" s="8" t="s">
        <v>93</v>
      </c>
      <c r="C98" s="8" t="s">
        <v>55</v>
      </c>
      <c r="D98" s="94" t="s">
        <v>2</v>
      </c>
      <c r="E98" s="94" t="s">
        <v>11</v>
      </c>
      <c r="F98" s="198">
        <f>'приложение 2'!F30</f>
        <v>47305689</v>
      </c>
      <c r="G98" s="198">
        <f>'приложение 2'!G30</f>
        <v>32203368</v>
      </c>
      <c r="H98" s="198">
        <f>'приложение 2'!H30</f>
        <v>38317592</v>
      </c>
    </row>
    <row r="99" spans="1:8" s="2" customFormat="1" ht="25.5" x14ac:dyDescent="0.2">
      <c r="A99" s="27" t="s">
        <v>94</v>
      </c>
      <c r="B99" s="8" t="s">
        <v>93</v>
      </c>
      <c r="C99" s="8" t="s">
        <v>58</v>
      </c>
      <c r="D99" s="93"/>
      <c r="E99" s="93"/>
      <c r="F99" s="198">
        <f>F100</f>
        <v>8351125</v>
      </c>
      <c r="G99" s="198">
        <f>G100</f>
        <v>1828839</v>
      </c>
      <c r="H99" s="198">
        <f>H100</f>
        <v>1728839</v>
      </c>
    </row>
    <row r="100" spans="1:8" s="2" customFormat="1" ht="38.25" x14ac:dyDescent="0.2">
      <c r="A100" s="27" t="s">
        <v>84</v>
      </c>
      <c r="B100" s="8" t="s">
        <v>93</v>
      </c>
      <c r="C100" s="8" t="s">
        <v>59</v>
      </c>
      <c r="D100" s="94" t="s">
        <v>2</v>
      </c>
      <c r="E100" s="94" t="s">
        <v>11</v>
      </c>
      <c r="F100" s="198">
        <f>'приложение 2'!F32</f>
        <v>8351125</v>
      </c>
      <c r="G100" s="198">
        <f>'приложение 2'!G32</f>
        <v>1828839</v>
      </c>
      <c r="H100" s="198">
        <f>'приложение 2'!H32</f>
        <v>1728839</v>
      </c>
    </row>
    <row r="101" spans="1:8" s="2" customFormat="1" ht="18" customHeight="1" x14ac:dyDescent="0.2">
      <c r="A101" s="35" t="s">
        <v>88</v>
      </c>
      <c r="B101" s="8" t="s">
        <v>93</v>
      </c>
      <c r="C101" s="8" t="s">
        <v>69</v>
      </c>
      <c r="D101" s="93"/>
      <c r="E101" s="93"/>
      <c r="F101" s="198">
        <f>F102</f>
        <v>27000</v>
      </c>
      <c r="G101" s="198">
        <f>G102</f>
        <v>0</v>
      </c>
      <c r="H101" s="198">
        <f>H102</f>
        <v>0</v>
      </c>
    </row>
    <row r="102" spans="1:8" s="2" customFormat="1" x14ac:dyDescent="0.2">
      <c r="A102" s="27" t="s">
        <v>87</v>
      </c>
      <c r="B102" s="8" t="s">
        <v>93</v>
      </c>
      <c r="C102" s="8" t="s">
        <v>86</v>
      </c>
      <c r="D102" s="94" t="s">
        <v>2</v>
      </c>
      <c r="E102" s="94" t="s">
        <v>11</v>
      </c>
      <c r="F102" s="198">
        <f>'приложение 2'!F34</f>
        <v>27000</v>
      </c>
      <c r="G102" s="198">
        <f>'приложение 2'!G34</f>
        <v>0</v>
      </c>
      <c r="H102" s="198">
        <f>'приложение 2'!H34</f>
        <v>0</v>
      </c>
    </row>
    <row r="103" spans="1:8" s="2" customFormat="1" x14ac:dyDescent="0.2">
      <c r="A103" s="26" t="s">
        <v>62</v>
      </c>
      <c r="B103" s="8" t="s">
        <v>93</v>
      </c>
      <c r="C103" s="8" t="s">
        <v>60</v>
      </c>
      <c r="D103" s="93"/>
      <c r="E103" s="93"/>
      <c r="F103" s="198">
        <f>'приложение 2'!F34</f>
        <v>27000</v>
      </c>
      <c r="G103" s="198">
        <f>'приложение 2'!G34</f>
        <v>0</v>
      </c>
      <c r="H103" s="198">
        <f>'приложение 2'!H34</f>
        <v>0</v>
      </c>
    </row>
    <row r="104" spans="1:8" s="2" customFormat="1" x14ac:dyDescent="0.2">
      <c r="A104" s="6" t="s">
        <v>85</v>
      </c>
      <c r="B104" s="8" t="s">
        <v>93</v>
      </c>
      <c r="C104" s="8" t="s">
        <v>61</v>
      </c>
      <c r="D104" s="94" t="s">
        <v>2</v>
      </c>
      <c r="E104" s="94" t="s">
        <v>11</v>
      </c>
      <c r="F104" s="198">
        <f>'приложение 2'!F36</f>
        <v>310100</v>
      </c>
      <c r="G104" s="198">
        <f>'приложение 2'!G36</f>
        <v>0</v>
      </c>
      <c r="H104" s="198">
        <f>'приложение 2'!H36</f>
        <v>0</v>
      </c>
    </row>
    <row r="105" spans="1:8" s="109" customFormat="1" ht="25.5" x14ac:dyDescent="0.2">
      <c r="A105" s="110" t="s">
        <v>226</v>
      </c>
      <c r="B105" s="107" t="s">
        <v>99</v>
      </c>
      <c r="C105" s="111"/>
      <c r="D105" s="108"/>
      <c r="E105" s="108"/>
      <c r="F105" s="197">
        <f t="shared" ref="F105:H106" si="17">F106</f>
        <v>2120115</v>
      </c>
      <c r="G105" s="197">
        <f t="shared" si="17"/>
        <v>2120115</v>
      </c>
      <c r="H105" s="197">
        <f t="shared" si="17"/>
        <v>2120115</v>
      </c>
    </row>
    <row r="106" spans="1:8" s="2" customFormat="1" ht="63.75" x14ac:dyDescent="0.2">
      <c r="A106" s="27" t="s">
        <v>56</v>
      </c>
      <c r="B106" s="8" t="s">
        <v>99</v>
      </c>
      <c r="C106" s="8" t="s">
        <v>54</v>
      </c>
      <c r="D106" s="93"/>
      <c r="E106" s="93"/>
      <c r="F106" s="198">
        <f t="shared" si="17"/>
        <v>2120115</v>
      </c>
      <c r="G106" s="198">
        <f t="shared" si="17"/>
        <v>2120115</v>
      </c>
      <c r="H106" s="198">
        <f t="shared" si="17"/>
        <v>2120115</v>
      </c>
    </row>
    <row r="107" spans="1:8" s="2" customFormat="1" ht="25.5" x14ac:dyDescent="0.2">
      <c r="A107" s="27" t="s">
        <v>57</v>
      </c>
      <c r="B107" s="8" t="s">
        <v>99</v>
      </c>
      <c r="C107" s="8" t="s">
        <v>55</v>
      </c>
      <c r="D107" s="94" t="s">
        <v>2</v>
      </c>
      <c r="E107" s="94" t="s">
        <v>25</v>
      </c>
      <c r="F107" s="198">
        <f>'приложение 2'!F81</f>
        <v>2120115</v>
      </c>
      <c r="G107" s="198">
        <f>'приложение 2'!G81</f>
        <v>2120115</v>
      </c>
      <c r="H107" s="198">
        <f>'приложение 2'!H81</f>
        <v>2120115</v>
      </c>
    </row>
    <row r="108" spans="1:8" s="109" customFormat="1" ht="25.5" x14ac:dyDescent="0.2">
      <c r="A108" s="110" t="s">
        <v>227</v>
      </c>
      <c r="B108" s="107" t="s">
        <v>100</v>
      </c>
      <c r="C108" s="111"/>
      <c r="D108" s="108"/>
      <c r="E108" s="108"/>
      <c r="F108" s="197">
        <f t="shared" ref="F108:H109" si="18">F109</f>
        <v>378000</v>
      </c>
      <c r="G108" s="197">
        <f t="shared" si="18"/>
        <v>378000</v>
      </c>
      <c r="H108" s="197">
        <f t="shared" si="18"/>
        <v>378000</v>
      </c>
    </row>
    <row r="109" spans="1:8" s="2" customFormat="1" ht="63.75" x14ac:dyDescent="0.2">
      <c r="A109" s="6" t="s">
        <v>56</v>
      </c>
      <c r="B109" s="8" t="s">
        <v>100</v>
      </c>
      <c r="C109" s="8" t="s">
        <v>54</v>
      </c>
      <c r="D109" s="93"/>
      <c r="E109" s="93"/>
      <c r="F109" s="198">
        <f t="shared" si="18"/>
        <v>378000</v>
      </c>
      <c r="G109" s="198">
        <f t="shared" si="18"/>
        <v>378000</v>
      </c>
      <c r="H109" s="198">
        <f t="shared" si="18"/>
        <v>378000</v>
      </c>
    </row>
    <row r="110" spans="1:8" s="2" customFormat="1" ht="25.5" x14ac:dyDescent="0.2">
      <c r="A110" s="27" t="s">
        <v>57</v>
      </c>
      <c r="B110" s="8" t="s">
        <v>100</v>
      </c>
      <c r="C110" s="8" t="s">
        <v>55</v>
      </c>
      <c r="D110" s="94" t="s">
        <v>2</v>
      </c>
      <c r="E110" s="94" t="s">
        <v>25</v>
      </c>
      <c r="F110" s="198">
        <f>'приложение 2'!F84</f>
        <v>378000</v>
      </c>
      <c r="G110" s="198">
        <f>'приложение 2'!G84</f>
        <v>378000</v>
      </c>
      <c r="H110" s="198">
        <f>'приложение 2'!H84</f>
        <v>378000</v>
      </c>
    </row>
    <row r="111" spans="1:8" s="109" customFormat="1" ht="25.5" x14ac:dyDescent="0.2">
      <c r="A111" s="112" t="s">
        <v>176</v>
      </c>
      <c r="B111" s="107" t="s">
        <v>177</v>
      </c>
      <c r="C111" s="107"/>
      <c r="D111" s="108"/>
      <c r="E111" s="108"/>
      <c r="F111" s="197">
        <f t="shared" ref="F111:H112" si="19">F112</f>
        <v>1000000</v>
      </c>
      <c r="G111" s="197">
        <f t="shared" si="19"/>
        <v>0</v>
      </c>
      <c r="H111" s="197">
        <f t="shared" si="19"/>
        <v>0</v>
      </c>
    </row>
    <row r="112" spans="1:8" s="2" customFormat="1" x14ac:dyDescent="0.2">
      <c r="A112" s="27" t="s">
        <v>62</v>
      </c>
      <c r="B112" s="8" t="s">
        <v>177</v>
      </c>
      <c r="C112" s="8" t="s">
        <v>60</v>
      </c>
      <c r="D112" s="93"/>
      <c r="E112" s="93"/>
      <c r="F112" s="198">
        <f t="shared" si="19"/>
        <v>1000000</v>
      </c>
      <c r="G112" s="198">
        <f t="shared" si="19"/>
        <v>0</v>
      </c>
      <c r="H112" s="198">
        <f t="shared" si="19"/>
        <v>0</v>
      </c>
    </row>
    <row r="113" spans="1:8" s="2" customFormat="1" x14ac:dyDescent="0.2">
      <c r="A113" s="27" t="s">
        <v>179</v>
      </c>
      <c r="B113" s="8" t="s">
        <v>177</v>
      </c>
      <c r="C113" s="8" t="s">
        <v>178</v>
      </c>
      <c r="D113" s="30" t="s">
        <v>2</v>
      </c>
      <c r="E113" s="30" t="s">
        <v>43</v>
      </c>
      <c r="F113" s="198">
        <f>'приложение 2'!F89</f>
        <v>1000000</v>
      </c>
      <c r="G113" s="198">
        <f>'приложение 2'!G89</f>
        <v>0</v>
      </c>
      <c r="H113" s="198">
        <f>'приложение 2'!H89</f>
        <v>0</v>
      </c>
    </row>
    <row r="114" spans="1:8" s="109" customFormat="1" ht="38.25" x14ac:dyDescent="0.2">
      <c r="A114" s="113" t="s">
        <v>350</v>
      </c>
      <c r="B114" s="107" t="s">
        <v>130</v>
      </c>
      <c r="C114" s="111"/>
      <c r="D114" s="108"/>
      <c r="E114" s="108"/>
      <c r="F114" s="197">
        <f t="shared" ref="F114:H115" si="20">F115</f>
        <v>121952.67</v>
      </c>
      <c r="G114" s="197">
        <f t="shared" si="20"/>
        <v>0</v>
      </c>
      <c r="H114" s="197">
        <f t="shared" si="20"/>
        <v>0</v>
      </c>
    </row>
    <row r="115" spans="1:8" s="2" customFormat="1" ht="25.5" x14ac:dyDescent="0.2">
      <c r="A115" s="27" t="s">
        <v>94</v>
      </c>
      <c r="B115" s="8" t="s">
        <v>130</v>
      </c>
      <c r="C115" s="8" t="s">
        <v>58</v>
      </c>
      <c r="D115" s="93"/>
      <c r="E115" s="93"/>
      <c r="F115" s="198">
        <f t="shared" si="20"/>
        <v>121952.67</v>
      </c>
      <c r="G115" s="198">
        <f t="shared" si="20"/>
        <v>0</v>
      </c>
      <c r="H115" s="198">
        <f t="shared" si="20"/>
        <v>0</v>
      </c>
    </row>
    <row r="116" spans="1:8" s="2" customFormat="1" ht="38.25" x14ac:dyDescent="0.2">
      <c r="A116" s="27" t="s">
        <v>84</v>
      </c>
      <c r="B116" s="8" t="s">
        <v>130</v>
      </c>
      <c r="C116" s="8" t="s">
        <v>59</v>
      </c>
      <c r="D116" s="32" t="s">
        <v>2</v>
      </c>
      <c r="E116" s="32" t="s">
        <v>47</v>
      </c>
      <c r="F116" s="198">
        <f>'приложение 2'!F105</f>
        <v>121952.67</v>
      </c>
      <c r="G116" s="198">
        <f>'приложение 2'!G105</f>
        <v>0</v>
      </c>
      <c r="H116" s="198">
        <f>'приложение 2'!H105</f>
        <v>0</v>
      </c>
    </row>
    <row r="117" spans="1:8" s="109" customFormat="1" ht="25.5" x14ac:dyDescent="0.2">
      <c r="A117" s="113" t="s">
        <v>77</v>
      </c>
      <c r="B117" s="107" t="s">
        <v>101</v>
      </c>
      <c r="C117" s="111"/>
      <c r="D117" s="108"/>
      <c r="E117" s="108"/>
      <c r="F117" s="200">
        <f>F118+F120</f>
        <v>1528500</v>
      </c>
      <c r="G117" s="200">
        <f>G118+G120</f>
        <v>0</v>
      </c>
      <c r="H117" s="200">
        <f>H118+H120</f>
        <v>0</v>
      </c>
    </row>
    <row r="118" spans="1:8" s="2" customFormat="1" ht="25.5" x14ac:dyDescent="0.2">
      <c r="A118" s="27" t="s">
        <v>94</v>
      </c>
      <c r="B118" s="8" t="s">
        <v>101</v>
      </c>
      <c r="C118" s="8" t="s">
        <v>58</v>
      </c>
      <c r="D118" s="93"/>
      <c r="E118" s="93"/>
      <c r="F118" s="148">
        <f>F119</f>
        <v>1448500</v>
      </c>
      <c r="G118" s="148">
        <f>G119</f>
        <v>0</v>
      </c>
      <c r="H118" s="148">
        <f>H119</f>
        <v>0</v>
      </c>
    </row>
    <row r="119" spans="1:8" s="2" customFormat="1" ht="38.25" x14ac:dyDescent="0.2">
      <c r="A119" s="27" t="s">
        <v>84</v>
      </c>
      <c r="B119" s="8" t="s">
        <v>101</v>
      </c>
      <c r="C119" s="8" t="s">
        <v>59</v>
      </c>
      <c r="D119" s="32" t="s">
        <v>2</v>
      </c>
      <c r="E119" s="32" t="s">
        <v>47</v>
      </c>
      <c r="F119" s="148">
        <f>'приложение 2'!F108</f>
        <v>1448500</v>
      </c>
      <c r="G119" s="148">
        <f>'приложение 2'!G108</f>
        <v>0</v>
      </c>
      <c r="H119" s="148">
        <f>'приложение 2'!H108</f>
        <v>0</v>
      </c>
    </row>
    <row r="120" spans="1:8" s="2" customFormat="1" x14ac:dyDescent="0.2">
      <c r="A120" s="27" t="s">
        <v>62</v>
      </c>
      <c r="B120" s="8" t="s">
        <v>101</v>
      </c>
      <c r="C120" s="8" t="s">
        <v>60</v>
      </c>
      <c r="D120" s="93"/>
      <c r="E120" s="93"/>
      <c r="F120" s="148">
        <f>F121</f>
        <v>80000</v>
      </c>
      <c r="G120" s="148">
        <f>G121</f>
        <v>0</v>
      </c>
      <c r="H120" s="148">
        <f>H121</f>
        <v>0</v>
      </c>
    </row>
    <row r="121" spans="1:8" s="2" customFormat="1" x14ac:dyDescent="0.2">
      <c r="A121" s="27" t="s">
        <v>85</v>
      </c>
      <c r="B121" s="8" t="s">
        <v>101</v>
      </c>
      <c r="C121" s="8" t="s">
        <v>61</v>
      </c>
      <c r="D121" s="32" t="s">
        <v>2</v>
      </c>
      <c r="E121" s="32" t="s">
        <v>47</v>
      </c>
      <c r="F121" s="148">
        <f>'приложение 2'!F110</f>
        <v>80000</v>
      </c>
      <c r="G121" s="148">
        <f>'приложение 2'!G110</f>
        <v>0</v>
      </c>
      <c r="H121" s="148">
        <f>'приложение 2'!H110</f>
        <v>0</v>
      </c>
    </row>
    <row r="122" spans="1:8" s="2" customFormat="1" ht="25.5" x14ac:dyDescent="0.2">
      <c r="A122" s="125" t="str">
        <f>'приложение 2'!A111</f>
        <v>Финансовое обеспечение деятельности (оказание услуг) центра бухгалтерского учета</v>
      </c>
      <c r="B122" s="107" t="s">
        <v>288</v>
      </c>
      <c r="C122" s="107"/>
      <c r="D122" s="107"/>
      <c r="E122" s="107"/>
      <c r="F122" s="200">
        <f>F123+F125+F127</f>
        <v>11370800</v>
      </c>
      <c r="G122" s="200">
        <f>G123+G125+G127</f>
        <v>9662600</v>
      </c>
      <c r="H122" s="200">
        <f>H123+H125+H127</f>
        <v>9562600</v>
      </c>
    </row>
    <row r="123" spans="1:8" s="2" customFormat="1" ht="63.75" x14ac:dyDescent="0.2">
      <c r="A123" s="27" t="str">
        <f>'приложение 2'!A112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30" t="s">
        <v>288</v>
      </c>
      <c r="C123" s="8" t="s">
        <v>54</v>
      </c>
      <c r="D123" s="32"/>
      <c r="E123" s="32"/>
      <c r="F123" s="148">
        <f>F124</f>
        <v>7110500</v>
      </c>
      <c r="G123" s="148">
        <f>G124</f>
        <v>8365400</v>
      </c>
      <c r="H123" s="148">
        <f>H124</f>
        <v>8365400</v>
      </c>
    </row>
    <row r="124" spans="1:8" s="2" customFormat="1" ht="25.5" x14ac:dyDescent="0.2">
      <c r="A124" s="27" t="str">
        <f>'приложение 2'!A113</f>
        <v>Расходы на выплаты персоналу казенных учреждений</v>
      </c>
      <c r="B124" s="30" t="s">
        <v>288</v>
      </c>
      <c r="C124" s="8" t="s">
        <v>71</v>
      </c>
      <c r="D124" s="30" t="s">
        <v>2</v>
      </c>
      <c r="E124" s="30" t="s">
        <v>47</v>
      </c>
      <c r="F124" s="148">
        <f>'приложение 2'!F113</f>
        <v>7110500</v>
      </c>
      <c r="G124" s="148">
        <f>'приложение 2'!G113</f>
        <v>8365400</v>
      </c>
      <c r="H124" s="148">
        <f>'приложение 2'!H113</f>
        <v>8365400</v>
      </c>
    </row>
    <row r="125" spans="1:8" s="2" customFormat="1" ht="25.5" x14ac:dyDescent="0.2">
      <c r="A125" s="27" t="str">
        <f>'приложение 2'!A114</f>
        <v>Закупка товаров, работ и услуг для обеспечения государственных (муниципальных) нужд</v>
      </c>
      <c r="B125" s="30" t="s">
        <v>288</v>
      </c>
      <c r="C125" s="8" t="s">
        <v>58</v>
      </c>
      <c r="D125" s="32"/>
      <c r="E125" s="32"/>
      <c r="F125" s="148">
        <f>F126</f>
        <v>4234500</v>
      </c>
      <c r="G125" s="148">
        <f>G126</f>
        <v>1297200</v>
      </c>
      <c r="H125" s="148">
        <f>H126</f>
        <v>1197200</v>
      </c>
    </row>
    <row r="126" spans="1:8" s="2" customFormat="1" ht="38.25" x14ac:dyDescent="0.2">
      <c r="A126" s="27" t="str">
        <f>'приложение 2'!A115</f>
        <v>Иные закупки товаров, работ и услуг для обеспечения государственных (муниципальных) нужд</v>
      </c>
      <c r="B126" s="30" t="s">
        <v>288</v>
      </c>
      <c r="C126" s="8" t="s">
        <v>59</v>
      </c>
      <c r="D126" s="30" t="s">
        <v>2</v>
      </c>
      <c r="E126" s="30" t="s">
        <v>47</v>
      </c>
      <c r="F126" s="148">
        <f>'приложение 2'!F115</f>
        <v>4234500</v>
      </c>
      <c r="G126" s="148">
        <f>'приложение 2'!G115</f>
        <v>1297200</v>
      </c>
      <c r="H126" s="148">
        <f>'приложение 2'!H115</f>
        <v>1197200</v>
      </c>
    </row>
    <row r="127" spans="1:8" s="2" customFormat="1" x14ac:dyDescent="0.2">
      <c r="A127" s="27" t="str">
        <f>'приложение 2'!A116</f>
        <v>Иные бюджетные ассигнования</v>
      </c>
      <c r="B127" s="30" t="s">
        <v>288</v>
      </c>
      <c r="C127" s="8" t="s">
        <v>60</v>
      </c>
      <c r="D127" s="30"/>
      <c r="E127" s="30"/>
      <c r="F127" s="148">
        <f>F128</f>
        <v>25800</v>
      </c>
      <c r="G127" s="148">
        <f>G128</f>
        <v>0</v>
      </c>
      <c r="H127" s="148">
        <f>H128</f>
        <v>0</v>
      </c>
    </row>
    <row r="128" spans="1:8" s="2" customFormat="1" x14ac:dyDescent="0.2">
      <c r="A128" s="27" t="str">
        <f>'приложение 2'!A117</f>
        <v xml:space="preserve">Уплата налогов, сборов и иных  платежей </v>
      </c>
      <c r="B128" s="30" t="s">
        <v>288</v>
      </c>
      <c r="C128" s="8" t="s">
        <v>61</v>
      </c>
      <c r="D128" s="30" t="s">
        <v>2</v>
      </c>
      <c r="E128" s="30" t="s">
        <v>47</v>
      </c>
      <c r="F128" s="148">
        <f>'приложение 2'!F117</f>
        <v>25800</v>
      </c>
      <c r="G128" s="148">
        <f>'приложение 2'!G117</f>
        <v>0</v>
      </c>
      <c r="H128" s="148">
        <f>'приложение 2'!H117</f>
        <v>0</v>
      </c>
    </row>
    <row r="129" spans="1:8" s="2" customFormat="1" ht="38.25" x14ac:dyDescent="0.2">
      <c r="A129" s="125" t="s">
        <v>362</v>
      </c>
      <c r="B129" s="107" t="s">
        <v>361</v>
      </c>
      <c r="C129" s="107"/>
      <c r="D129" s="107"/>
      <c r="E129" s="107"/>
      <c r="F129" s="200">
        <f t="shared" ref="F129:H130" si="21">F130</f>
        <v>1335200</v>
      </c>
      <c r="G129" s="200">
        <f t="shared" si="21"/>
        <v>0</v>
      </c>
      <c r="H129" s="200">
        <f t="shared" si="21"/>
        <v>0</v>
      </c>
    </row>
    <row r="130" spans="1:8" s="2" customFormat="1" ht="63.75" x14ac:dyDescent="0.2">
      <c r="A130" s="27" t="str">
        <f>'приложение 2'!A119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0" s="30" t="s">
        <v>361</v>
      </c>
      <c r="C130" s="8" t="s">
        <v>58</v>
      </c>
      <c r="D130" s="30"/>
      <c r="E130" s="30"/>
      <c r="F130" s="148">
        <f t="shared" si="21"/>
        <v>1335200</v>
      </c>
      <c r="G130" s="148">
        <f t="shared" si="21"/>
        <v>0</v>
      </c>
      <c r="H130" s="148">
        <f t="shared" si="21"/>
        <v>0</v>
      </c>
    </row>
    <row r="131" spans="1:8" s="2" customFormat="1" ht="30" customHeight="1" x14ac:dyDescent="0.2">
      <c r="A131" s="27" t="str">
        <f>'приложение 2'!A120</f>
        <v>Расходы на выплаты персоналу казенных учреждений</v>
      </c>
      <c r="B131" s="30" t="s">
        <v>361</v>
      </c>
      <c r="C131" s="8" t="s">
        <v>59</v>
      </c>
      <c r="D131" s="30" t="s">
        <v>8</v>
      </c>
      <c r="E131" s="30" t="s">
        <v>35</v>
      </c>
      <c r="F131" s="148">
        <f>'приложение 2'!F132</f>
        <v>1335200</v>
      </c>
      <c r="G131" s="148">
        <f>'приложение 2'!G132</f>
        <v>0</v>
      </c>
      <c r="H131" s="148">
        <f>'приложение 2'!H132</f>
        <v>0</v>
      </c>
    </row>
    <row r="132" spans="1:8" s="109" customFormat="1" ht="25.5" x14ac:dyDescent="0.2">
      <c r="A132" s="114" t="s">
        <v>18</v>
      </c>
      <c r="B132" s="107" t="s">
        <v>102</v>
      </c>
      <c r="C132" s="111"/>
      <c r="D132" s="108"/>
      <c r="E132" s="108"/>
      <c r="F132" s="200">
        <f>F133+F135+F137</f>
        <v>865000</v>
      </c>
      <c r="G132" s="200">
        <f>G133+G135+G137</f>
        <v>0</v>
      </c>
      <c r="H132" s="200">
        <f>H133+H135+H137</f>
        <v>0</v>
      </c>
    </row>
    <row r="133" spans="1:8" s="2" customFormat="1" ht="25.5" x14ac:dyDescent="0.2">
      <c r="A133" s="36" t="s">
        <v>94</v>
      </c>
      <c r="B133" s="8" t="s">
        <v>102</v>
      </c>
      <c r="C133" s="8" t="s">
        <v>58</v>
      </c>
      <c r="D133" s="93"/>
      <c r="E133" s="93"/>
      <c r="F133" s="148">
        <f>F134</f>
        <v>288000</v>
      </c>
      <c r="G133" s="148">
        <f>G134</f>
        <v>0</v>
      </c>
      <c r="H133" s="148">
        <f>H134</f>
        <v>0</v>
      </c>
    </row>
    <row r="134" spans="1:8" s="2" customFormat="1" ht="38.25" x14ac:dyDescent="0.2">
      <c r="A134" s="36" t="s">
        <v>84</v>
      </c>
      <c r="B134" s="8" t="s">
        <v>102</v>
      </c>
      <c r="C134" s="8" t="s">
        <v>59</v>
      </c>
      <c r="D134" s="7" t="s">
        <v>11</v>
      </c>
      <c r="E134" s="8" t="s">
        <v>12</v>
      </c>
      <c r="F134" s="148">
        <f>'приложение 2'!F138</f>
        <v>288000</v>
      </c>
      <c r="G134" s="148">
        <f>'приложение 2'!G138</f>
        <v>0</v>
      </c>
      <c r="H134" s="148">
        <f>'приложение 2'!H138</f>
        <v>0</v>
      </c>
    </row>
    <row r="135" spans="1:8" s="2" customFormat="1" ht="18" customHeight="1" x14ac:dyDescent="0.2">
      <c r="A135" s="35" t="s">
        <v>88</v>
      </c>
      <c r="B135" s="8" t="s">
        <v>102</v>
      </c>
      <c r="C135" s="8" t="s">
        <v>69</v>
      </c>
      <c r="D135" s="93"/>
      <c r="E135" s="93"/>
      <c r="F135" s="148">
        <f>F136</f>
        <v>378000</v>
      </c>
      <c r="G135" s="148">
        <f>G136</f>
        <v>0</v>
      </c>
      <c r="H135" s="148">
        <f>H136</f>
        <v>0</v>
      </c>
    </row>
    <row r="136" spans="1:8" s="2" customFormat="1" x14ac:dyDescent="0.2">
      <c r="A136" s="27" t="s">
        <v>87</v>
      </c>
      <c r="B136" s="8" t="s">
        <v>102</v>
      </c>
      <c r="C136" s="8" t="s">
        <v>86</v>
      </c>
      <c r="D136" s="7" t="s">
        <v>11</v>
      </c>
      <c r="E136" s="8" t="s">
        <v>12</v>
      </c>
      <c r="F136" s="148">
        <f>'приложение 2'!F140</f>
        <v>378000</v>
      </c>
      <c r="G136" s="148">
        <f>'приложение 2'!G140</f>
        <v>0</v>
      </c>
      <c r="H136" s="148">
        <f>'приложение 2'!H140</f>
        <v>0</v>
      </c>
    </row>
    <row r="137" spans="1:8" s="2" customFormat="1" x14ac:dyDescent="0.2">
      <c r="A137" s="36" t="s">
        <v>62</v>
      </c>
      <c r="B137" s="8" t="s">
        <v>102</v>
      </c>
      <c r="C137" s="8" t="s">
        <v>60</v>
      </c>
      <c r="D137" s="93"/>
      <c r="E137" s="93"/>
      <c r="F137" s="148">
        <f>F138</f>
        <v>199000</v>
      </c>
      <c r="G137" s="148">
        <f>G138</f>
        <v>0</v>
      </c>
      <c r="H137" s="148">
        <f>H138</f>
        <v>0</v>
      </c>
    </row>
    <row r="138" spans="1:8" s="2" customFormat="1" ht="51" x14ac:dyDescent="0.2">
      <c r="A138" s="36" t="s">
        <v>121</v>
      </c>
      <c r="B138" s="8" t="s">
        <v>102</v>
      </c>
      <c r="C138" s="98" t="s">
        <v>65</v>
      </c>
      <c r="D138" s="7" t="s">
        <v>11</v>
      </c>
      <c r="E138" s="8" t="s">
        <v>12</v>
      </c>
      <c r="F138" s="148">
        <f>'приложение 2'!F142</f>
        <v>199000</v>
      </c>
      <c r="G138" s="148">
        <f>'приложение 2'!G142</f>
        <v>0</v>
      </c>
      <c r="H138" s="148">
        <f>'приложение 2'!H142</f>
        <v>0</v>
      </c>
    </row>
    <row r="139" spans="1:8" s="109" customFormat="1" ht="25.5" x14ac:dyDescent="0.2">
      <c r="A139" s="114" t="s">
        <v>90</v>
      </c>
      <c r="B139" s="116" t="s">
        <v>111</v>
      </c>
      <c r="C139" s="117"/>
      <c r="D139" s="108"/>
      <c r="E139" s="108"/>
      <c r="F139" s="201">
        <f t="shared" ref="F139:H140" si="22">F140</f>
        <v>638040</v>
      </c>
      <c r="G139" s="201">
        <f t="shared" si="22"/>
        <v>0</v>
      </c>
      <c r="H139" s="201">
        <f t="shared" si="22"/>
        <v>0</v>
      </c>
    </row>
    <row r="140" spans="1:8" s="2" customFormat="1" ht="25.5" x14ac:dyDescent="0.2">
      <c r="A140" s="36" t="s">
        <v>94</v>
      </c>
      <c r="B140" s="57" t="s">
        <v>111</v>
      </c>
      <c r="C140" s="57" t="s">
        <v>58</v>
      </c>
      <c r="D140" s="93"/>
      <c r="E140" s="93"/>
      <c r="F140" s="151">
        <f t="shared" si="22"/>
        <v>638040</v>
      </c>
      <c r="G140" s="151">
        <f t="shared" si="22"/>
        <v>0</v>
      </c>
      <c r="H140" s="151">
        <f t="shared" si="22"/>
        <v>0</v>
      </c>
    </row>
    <row r="141" spans="1:8" s="2" customFormat="1" ht="38.25" x14ac:dyDescent="0.2">
      <c r="A141" s="36" t="s">
        <v>84</v>
      </c>
      <c r="B141" s="57" t="s">
        <v>111</v>
      </c>
      <c r="C141" s="57" t="s">
        <v>59</v>
      </c>
      <c r="D141" s="62" t="s">
        <v>29</v>
      </c>
      <c r="E141" s="57" t="s">
        <v>15</v>
      </c>
      <c r="F141" s="151">
        <f>'приложение 2'!F438</f>
        <v>638040</v>
      </c>
      <c r="G141" s="151">
        <f>'приложение 2'!G438</f>
        <v>0</v>
      </c>
      <c r="H141" s="151">
        <f>'приложение 2'!H438</f>
        <v>0</v>
      </c>
    </row>
    <row r="142" spans="1:8" s="109" customFormat="1" ht="25.5" x14ac:dyDescent="0.2">
      <c r="A142" s="114" t="s">
        <v>80</v>
      </c>
      <c r="B142" s="116" t="s">
        <v>117</v>
      </c>
      <c r="C142" s="116"/>
      <c r="D142" s="108"/>
      <c r="E142" s="108"/>
      <c r="F142" s="201">
        <f>F145+F143</f>
        <v>923400</v>
      </c>
      <c r="G142" s="201">
        <f>G145+G143</f>
        <v>100000</v>
      </c>
      <c r="H142" s="201">
        <f>H145+H143</f>
        <v>100000</v>
      </c>
    </row>
    <row r="143" spans="1:8" s="2" customFormat="1" ht="63.75" x14ac:dyDescent="0.2">
      <c r="A143" s="36" t="s">
        <v>56</v>
      </c>
      <c r="B143" s="57" t="s">
        <v>117</v>
      </c>
      <c r="C143" s="57" t="s">
        <v>54</v>
      </c>
      <c r="D143" s="93"/>
      <c r="E143" s="93"/>
      <c r="F143" s="151">
        <f>F144</f>
        <v>490550</v>
      </c>
      <c r="G143" s="151">
        <f>G144</f>
        <v>0</v>
      </c>
      <c r="H143" s="151">
        <f>H144</f>
        <v>0</v>
      </c>
    </row>
    <row r="144" spans="1:8" s="2" customFormat="1" ht="25.5" x14ac:dyDescent="0.2">
      <c r="A144" s="36" t="s">
        <v>72</v>
      </c>
      <c r="B144" s="57" t="s">
        <v>117</v>
      </c>
      <c r="C144" s="57" t="s">
        <v>71</v>
      </c>
      <c r="D144" s="62" t="s">
        <v>43</v>
      </c>
      <c r="E144" s="62" t="s">
        <v>4</v>
      </c>
      <c r="F144" s="151">
        <f>'приложение 2'!F578</f>
        <v>490550</v>
      </c>
      <c r="G144" s="151">
        <f>'приложение 2'!G578</f>
        <v>0</v>
      </c>
      <c r="H144" s="151">
        <f>'приложение 2'!H578</f>
        <v>0</v>
      </c>
    </row>
    <row r="145" spans="1:8" s="2" customFormat="1" ht="25.5" x14ac:dyDescent="0.2">
      <c r="A145" s="36" t="s">
        <v>94</v>
      </c>
      <c r="B145" s="57" t="s">
        <v>117</v>
      </c>
      <c r="C145" s="57" t="s">
        <v>58</v>
      </c>
      <c r="D145" s="93"/>
      <c r="E145" s="93"/>
      <c r="F145" s="151">
        <f>F146</f>
        <v>432850</v>
      </c>
      <c r="G145" s="151">
        <f>G146</f>
        <v>100000</v>
      </c>
      <c r="H145" s="151">
        <f>H146</f>
        <v>100000</v>
      </c>
    </row>
    <row r="146" spans="1:8" s="2" customFormat="1" ht="38.25" x14ac:dyDescent="0.2">
      <c r="A146" s="36" t="s">
        <v>84</v>
      </c>
      <c r="B146" s="57" t="s">
        <v>117</v>
      </c>
      <c r="C146" s="57" t="s">
        <v>59</v>
      </c>
      <c r="D146" s="62" t="s">
        <v>43</v>
      </c>
      <c r="E146" s="62" t="s">
        <v>4</v>
      </c>
      <c r="F146" s="151">
        <f>'приложение 2'!F580</f>
        <v>432850</v>
      </c>
      <c r="G146" s="151">
        <f>'приложение 2'!G580</f>
        <v>100000</v>
      </c>
      <c r="H146" s="151">
        <f>'приложение 2'!H580</f>
        <v>100000</v>
      </c>
    </row>
    <row r="147" spans="1:8" s="2" customFormat="1" x14ac:dyDescent="0.2">
      <c r="A147" s="121" t="str">
        <f>'приложение 2'!A176</f>
        <v>Мероприятия в области дорожного хозяйства</v>
      </c>
      <c r="B147" s="116" t="s">
        <v>373</v>
      </c>
      <c r="C147" s="116"/>
      <c r="D147" s="116"/>
      <c r="E147" s="116"/>
      <c r="F147" s="201">
        <f t="shared" ref="F147:H148" si="23">F148</f>
        <v>1777700</v>
      </c>
      <c r="G147" s="201">
        <f t="shared" si="23"/>
        <v>0</v>
      </c>
      <c r="H147" s="201">
        <f t="shared" si="23"/>
        <v>0</v>
      </c>
    </row>
    <row r="148" spans="1:8" s="2" customFormat="1" x14ac:dyDescent="0.2">
      <c r="A148" s="36" t="str">
        <f>'приложение 2'!A177</f>
        <v>Межбюджетные трансферты</v>
      </c>
      <c r="B148" s="66" t="s">
        <v>373</v>
      </c>
      <c r="C148" s="57" t="s">
        <v>6</v>
      </c>
      <c r="D148" s="62"/>
      <c r="E148" s="62"/>
      <c r="F148" s="151">
        <f t="shared" si="23"/>
        <v>1777700</v>
      </c>
      <c r="G148" s="151">
        <f t="shared" si="23"/>
        <v>0</v>
      </c>
      <c r="H148" s="151">
        <f t="shared" si="23"/>
        <v>0</v>
      </c>
    </row>
    <row r="149" spans="1:8" s="2" customFormat="1" x14ac:dyDescent="0.2">
      <c r="A149" s="36" t="str">
        <f>'приложение 2'!A178</f>
        <v>Субсидии</v>
      </c>
      <c r="B149" s="66" t="s">
        <v>373</v>
      </c>
      <c r="C149" s="57" t="s">
        <v>163</v>
      </c>
      <c r="D149" s="66" t="s">
        <v>11</v>
      </c>
      <c r="E149" s="66" t="s">
        <v>15</v>
      </c>
      <c r="F149" s="151">
        <f>'приложение 2'!F178</f>
        <v>1777700</v>
      </c>
      <c r="G149" s="151">
        <f>'приложение 2'!G178</f>
        <v>0</v>
      </c>
      <c r="H149" s="151">
        <f>'приложение 2'!H178</f>
        <v>0</v>
      </c>
    </row>
    <row r="150" spans="1:8" s="109" customFormat="1" ht="25.5" x14ac:dyDescent="0.2">
      <c r="A150" s="114" t="s">
        <v>228</v>
      </c>
      <c r="B150" s="116" t="s">
        <v>106</v>
      </c>
      <c r="C150" s="117"/>
      <c r="D150" s="108"/>
      <c r="E150" s="108"/>
      <c r="F150" s="201">
        <f>F151+F153+F155</f>
        <v>27390554.16</v>
      </c>
      <c r="G150" s="201">
        <f>G151+G153+G155</f>
        <v>20210200</v>
      </c>
      <c r="H150" s="201">
        <f>H151+H153+H155</f>
        <v>19310200</v>
      </c>
    </row>
    <row r="151" spans="1:8" s="2" customFormat="1" ht="63.75" x14ac:dyDescent="0.2">
      <c r="A151" s="36" t="s">
        <v>56</v>
      </c>
      <c r="B151" s="57" t="s">
        <v>106</v>
      </c>
      <c r="C151" s="57" t="s">
        <v>54</v>
      </c>
      <c r="D151" s="93"/>
      <c r="E151" s="93"/>
      <c r="F151" s="151">
        <f>F152</f>
        <v>1206200</v>
      </c>
      <c r="G151" s="151">
        <f>G152</f>
        <v>8674700</v>
      </c>
      <c r="H151" s="151">
        <f>H152</f>
        <v>8944700</v>
      </c>
    </row>
    <row r="152" spans="1:8" s="2" customFormat="1" ht="25.5" x14ac:dyDescent="0.2">
      <c r="A152" s="36" t="s">
        <v>72</v>
      </c>
      <c r="B152" s="57" t="s">
        <v>106</v>
      </c>
      <c r="C152" s="57" t="s">
        <v>71</v>
      </c>
      <c r="D152" s="62" t="s">
        <v>29</v>
      </c>
      <c r="E152" s="57" t="s">
        <v>2</v>
      </c>
      <c r="F152" s="151">
        <f>'приложение 2'!F290</f>
        <v>1206200</v>
      </c>
      <c r="G152" s="151">
        <f>'приложение 2'!G290</f>
        <v>8674700</v>
      </c>
      <c r="H152" s="151">
        <f>'приложение 2'!H290</f>
        <v>8944700</v>
      </c>
    </row>
    <row r="153" spans="1:8" s="2" customFormat="1" ht="25.5" x14ac:dyDescent="0.2">
      <c r="A153" s="36" t="s">
        <v>94</v>
      </c>
      <c r="B153" s="57" t="s">
        <v>106</v>
      </c>
      <c r="C153" s="57" t="s">
        <v>58</v>
      </c>
      <c r="D153" s="93"/>
      <c r="E153" s="93"/>
      <c r="F153" s="151">
        <f>F154</f>
        <v>25718754.16</v>
      </c>
      <c r="G153" s="151">
        <f>G154</f>
        <v>11535500</v>
      </c>
      <c r="H153" s="151">
        <f>H154</f>
        <v>10365500</v>
      </c>
    </row>
    <row r="154" spans="1:8" s="2" customFormat="1" ht="38.25" x14ac:dyDescent="0.2">
      <c r="A154" s="36" t="s">
        <v>84</v>
      </c>
      <c r="B154" s="57" t="s">
        <v>106</v>
      </c>
      <c r="C154" s="57" t="s">
        <v>59</v>
      </c>
      <c r="D154" s="62" t="s">
        <v>29</v>
      </c>
      <c r="E154" s="57" t="s">
        <v>2</v>
      </c>
      <c r="F154" s="151">
        <f>'приложение 2'!F292</f>
        <v>25718754.16</v>
      </c>
      <c r="G154" s="151">
        <f>'приложение 2'!G292</f>
        <v>11535500</v>
      </c>
      <c r="H154" s="151">
        <f>'приложение 2'!H292</f>
        <v>10365500</v>
      </c>
    </row>
    <row r="155" spans="1:8" s="2" customFormat="1" x14ac:dyDescent="0.2">
      <c r="A155" s="36" t="s">
        <v>62</v>
      </c>
      <c r="B155" s="57" t="s">
        <v>106</v>
      </c>
      <c r="C155" s="57" t="s">
        <v>60</v>
      </c>
      <c r="D155" s="93"/>
      <c r="E155" s="93"/>
      <c r="F155" s="151">
        <f>F156</f>
        <v>465600</v>
      </c>
      <c r="G155" s="151">
        <f>G156</f>
        <v>0</v>
      </c>
      <c r="H155" s="151">
        <f>H156</f>
        <v>0</v>
      </c>
    </row>
    <row r="156" spans="1:8" s="2" customFormat="1" x14ac:dyDescent="0.2">
      <c r="A156" s="36" t="s">
        <v>85</v>
      </c>
      <c r="B156" s="57" t="s">
        <v>106</v>
      </c>
      <c r="C156" s="57" t="s">
        <v>61</v>
      </c>
      <c r="D156" s="62" t="s">
        <v>29</v>
      </c>
      <c r="E156" s="57" t="s">
        <v>2</v>
      </c>
      <c r="F156" s="151">
        <f>'приложение 2'!F294</f>
        <v>465600</v>
      </c>
      <c r="G156" s="151">
        <f>'приложение 2'!G294</f>
        <v>0</v>
      </c>
      <c r="H156" s="151">
        <f>'приложение 2'!H294</f>
        <v>0</v>
      </c>
    </row>
    <row r="157" spans="1:8" s="109" customFormat="1" ht="38.25" x14ac:dyDescent="0.2">
      <c r="A157" s="114" t="s">
        <v>229</v>
      </c>
      <c r="B157" s="116" t="s">
        <v>108</v>
      </c>
      <c r="C157" s="117"/>
      <c r="D157" s="108"/>
      <c r="E157" s="108"/>
      <c r="F157" s="201">
        <f>F158+F161+F163</f>
        <v>84000146.299999982</v>
      </c>
      <c r="G157" s="201">
        <f>G158+G161+G163</f>
        <v>50689100</v>
      </c>
      <c r="H157" s="201">
        <f>H158+H161+H163</f>
        <v>55873200</v>
      </c>
    </row>
    <row r="158" spans="1:8" s="2" customFormat="1" ht="63.75" x14ac:dyDescent="0.2">
      <c r="A158" s="36" t="s">
        <v>56</v>
      </c>
      <c r="B158" s="57" t="s">
        <v>108</v>
      </c>
      <c r="C158" s="57" t="s">
        <v>54</v>
      </c>
      <c r="D158" s="93"/>
      <c r="E158" s="93"/>
      <c r="F158" s="151">
        <f>F159+F160</f>
        <v>3659700</v>
      </c>
      <c r="G158" s="151">
        <f>G159+G160</f>
        <v>20345300</v>
      </c>
      <c r="H158" s="151">
        <f>H159+H160</f>
        <v>21275300</v>
      </c>
    </row>
    <row r="159" spans="1:8" s="2" customFormat="1" ht="25.5" x14ac:dyDescent="0.2">
      <c r="A159" s="36" t="s">
        <v>72</v>
      </c>
      <c r="B159" s="57" t="s">
        <v>108</v>
      </c>
      <c r="C159" s="57" t="s">
        <v>71</v>
      </c>
      <c r="D159" s="62" t="s">
        <v>29</v>
      </c>
      <c r="E159" s="57" t="s">
        <v>4</v>
      </c>
      <c r="F159" s="151">
        <f>'приложение 2'!F324</f>
        <v>3636800</v>
      </c>
      <c r="G159" s="151">
        <f>'приложение 2'!G324</f>
        <v>20345300</v>
      </c>
      <c r="H159" s="151">
        <f>'приложение 2'!H324</f>
        <v>21275300</v>
      </c>
    </row>
    <row r="160" spans="1:8" s="2" customFormat="1" ht="25.5" x14ac:dyDescent="0.2">
      <c r="A160" s="36" t="s">
        <v>72</v>
      </c>
      <c r="B160" s="57" t="s">
        <v>108</v>
      </c>
      <c r="C160" s="57" t="s">
        <v>71</v>
      </c>
      <c r="D160" s="62" t="s">
        <v>29</v>
      </c>
      <c r="E160" s="57" t="s">
        <v>8</v>
      </c>
      <c r="F160" s="151">
        <f>'приложение 2'!F404</f>
        <v>22900</v>
      </c>
      <c r="G160" s="151">
        <f>'приложение 2'!G404</f>
        <v>0</v>
      </c>
      <c r="H160" s="151">
        <f>'приложение 2'!H404</f>
        <v>0</v>
      </c>
    </row>
    <row r="161" spans="1:8" s="2" customFormat="1" ht="25.5" x14ac:dyDescent="0.2">
      <c r="A161" s="36" t="s">
        <v>94</v>
      </c>
      <c r="B161" s="57" t="s">
        <v>108</v>
      </c>
      <c r="C161" s="57" t="s">
        <v>58</v>
      </c>
      <c r="D161" s="93"/>
      <c r="E161" s="93"/>
      <c r="F161" s="151">
        <f>F162</f>
        <v>77333546.299999982</v>
      </c>
      <c r="G161" s="151">
        <f>G162</f>
        <v>30343800</v>
      </c>
      <c r="H161" s="151">
        <f>H162</f>
        <v>34597900</v>
      </c>
    </row>
    <row r="162" spans="1:8" s="2" customFormat="1" ht="38.25" x14ac:dyDescent="0.2">
      <c r="A162" s="36" t="s">
        <v>84</v>
      </c>
      <c r="B162" s="57" t="s">
        <v>108</v>
      </c>
      <c r="C162" s="57" t="s">
        <v>59</v>
      </c>
      <c r="D162" s="62" t="s">
        <v>29</v>
      </c>
      <c r="E162" s="57" t="s">
        <v>4</v>
      </c>
      <c r="F162" s="151">
        <f>'приложение 2'!F326</f>
        <v>77333546.299999982</v>
      </c>
      <c r="G162" s="151">
        <f>'приложение 2'!G326</f>
        <v>30343800</v>
      </c>
      <c r="H162" s="151">
        <f>'приложение 2'!H326</f>
        <v>34597900</v>
      </c>
    </row>
    <row r="163" spans="1:8" s="2" customFormat="1" x14ac:dyDescent="0.2">
      <c r="A163" s="36" t="s">
        <v>62</v>
      </c>
      <c r="B163" s="57" t="s">
        <v>108</v>
      </c>
      <c r="C163" s="57" t="s">
        <v>60</v>
      </c>
      <c r="D163" s="93"/>
      <c r="E163" s="93"/>
      <c r="F163" s="151">
        <f>F164</f>
        <v>3006900</v>
      </c>
      <c r="G163" s="151">
        <f>G164</f>
        <v>0</v>
      </c>
      <c r="H163" s="151">
        <f>H164</f>
        <v>0</v>
      </c>
    </row>
    <row r="164" spans="1:8" s="2" customFormat="1" x14ac:dyDescent="0.2">
      <c r="A164" s="36" t="s">
        <v>85</v>
      </c>
      <c r="B164" s="57" t="s">
        <v>108</v>
      </c>
      <c r="C164" s="57" t="s">
        <v>61</v>
      </c>
      <c r="D164" s="62" t="s">
        <v>29</v>
      </c>
      <c r="E164" s="57" t="s">
        <v>4</v>
      </c>
      <c r="F164" s="151">
        <f>'приложение 2'!F328</f>
        <v>3006900</v>
      </c>
      <c r="G164" s="151">
        <f>'приложение 2'!G328</f>
        <v>0</v>
      </c>
      <c r="H164" s="151">
        <f>'приложение 2'!H328</f>
        <v>0</v>
      </c>
    </row>
    <row r="165" spans="1:8" s="109" customFormat="1" ht="38.25" x14ac:dyDescent="0.2">
      <c r="A165" s="114" t="s">
        <v>230</v>
      </c>
      <c r="B165" s="116" t="s">
        <v>109</v>
      </c>
      <c r="C165" s="117"/>
      <c r="D165" s="108"/>
      <c r="E165" s="108"/>
      <c r="F165" s="201">
        <f>F166+F168+F170</f>
        <v>14735840.129999999</v>
      </c>
      <c r="G165" s="201">
        <f>G166+G168+G170</f>
        <v>20125600</v>
      </c>
      <c r="H165" s="201">
        <f>H166+H168+H170</f>
        <v>19825600</v>
      </c>
    </row>
    <row r="166" spans="1:8" s="2" customFormat="1" ht="63.75" x14ac:dyDescent="0.2">
      <c r="A166" s="36" t="s">
        <v>56</v>
      </c>
      <c r="B166" s="57" t="s">
        <v>109</v>
      </c>
      <c r="C166" s="57" t="s">
        <v>54</v>
      </c>
      <c r="D166" s="93"/>
      <c r="E166" s="93"/>
      <c r="F166" s="151">
        <f>F167</f>
        <v>7214900</v>
      </c>
      <c r="G166" s="151">
        <f>G167</f>
        <v>17488200</v>
      </c>
      <c r="H166" s="151">
        <f>H167</f>
        <v>17488200</v>
      </c>
    </row>
    <row r="167" spans="1:8" s="2" customFormat="1" ht="25.5" x14ac:dyDescent="0.2">
      <c r="A167" s="36" t="s">
        <v>72</v>
      </c>
      <c r="B167" s="57" t="s">
        <v>109</v>
      </c>
      <c r="C167" s="57" t="s">
        <v>71</v>
      </c>
      <c r="D167" s="62" t="s">
        <v>29</v>
      </c>
      <c r="E167" s="57" t="s">
        <v>8</v>
      </c>
      <c r="F167" s="151">
        <f>'приложение 2'!F407</f>
        <v>7214900</v>
      </c>
      <c r="G167" s="151">
        <f>'приложение 2'!G407</f>
        <v>17488200</v>
      </c>
      <c r="H167" s="151">
        <f>'приложение 2'!H407</f>
        <v>17488200</v>
      </c>
    </row>
    <row r="168" spans="1:8" s="2" customFormat="1" ht="25.5" x14ac:dyDescent="0.2">
      <c r="A168" s="36" t="s">
        <v>94</v>
      </c>
      <c r="B168" s="57" t="s">
        <v>109</v>
      </c>
      <c r="C168" s="57" t="s">
        <v>58</v>
      </c>
      <c r="D168" s="93"/>
      <c r="E168" s="93"/>
      <c r="F168" s="151">
        <f>F169</f>
        <v>7219940.1299999999</v>
      </c>
      <c r="G168" s="151">
        <f>G169</f>
        <v>2637400</v>
      </c>
      <c r="H168" s="151">
        <f>H169</f>
        <v>2337400</v>
      </c>
    </row>
    <row r="169" spans="1:8" s="2" customFormat="1" ht="38.25" x14ac:dyDescent="0.2">
      <c r="A169" s="36" t="s">
        <v>84</v>
      </c>
      <c r="B169" s="57" t="s">
        <v>109</v>
      </c>
      <c r="C169" s="57" t="s">
        <v>59</v>
      </c>
      <c r="D169" s="62" t="s">
        <v>29</v>
      </c>
      <c r="E169" s="57" t="s">
        <v>8</v>
      </c>
      <c r="F169" s="151">
        <f>'приложение 2'!F409</f>
        <v>7219940.1299999999</v>
      </c>
      <c r="G169" s="151">
        <f>'приложение 2'!G409</f>
        <v>2637400</v>
      </c>
      <c r="H169" s="151">
        <f>'приложение 2'!H409</f>
        <v>2337400</v>
      </c>
    </row>
    <row r="170" spans="1:8" s="2" customFormat="1" x14ac:dyDescent="0.2">
      <c r="A170" s="36" t="s">
        <v>62</v>
      </c>
      <c r="B170" s="57" t="s">
        <v>109</v>
      </c>
      <c r="C170" s="57" t="s">
        <v>60</v>
      </c>
      <c r="D170" s="93"/>
      <c r="E170" s="93"/>
      <c r="F170" s="151">
        <f>F171</f>
        <v>301000</v>
      </c>
      <c r="G170" s="151">
        <f>G171</f>
        <v>0</v>
      </c>
      <c r="H170" s="151">
        <f>H171</f>
        <v>0</v>
      </c>
    </row>
    <row r="171" spans="1:8" s="2" customFormat="1" x14ac:dyDescent="0.2">
      <c r="A171" s="36" t="s">
        <v>85</v>
      </c>
      <c r="B171" s="57" t="s">
        <v>109</v>
      </c>
      <c r="C171" s="57" t="s">
        <v>61</v>
      </c>
      <c r="D171" s="62" t="s">
        <v>29</v>
      </c>
      <c r="E171" s="57" t="s">
        <v>8</v>
      </c>
      <c r="F171" s="151">
        <f>'приложение 2'!F411</f>
        <v>301000</v>
      </c>
      <c r="G171" s="151">
        <f>'приложение 2'!G411</f>
        <v>0</v>
      </c>
      <c r="H171" s="151">
        <f>'приложение 2'!H411</f>
        <v>0</v>
      </c>
    </row>
    <row r="172" spans="1:8" s="109" customFormat="1" ht="38.25" x14ac:dyDescent="0.2">
      <c r="A172" s="114" t="s">
        <v>231</v>
      </c>
      <c r="B172" s="116" t="s">
        <v>112</v>
      </c>
      <c r="C172" s="117"/>
      <c r="D172" s="108"/>
      <c r="E172" s="108"/>
      <c r="F172" s="201">
        <f>F173+F175+F177</f>
        <v>242200</v>
      </c>
      <c r="G172" s="201">
        <f>G173+G175+G177</f>
        <v>901300</v>
      </c>
      <c r="H172" s="201">
        <f>H173+H175+H177</f>
        <v>901300</v>
      </c>
    </row>
    <row r="173" spans="1:8" s="2" customFormat="1" ht="63.75" x14ac:dyDescent="0.2">
      <c r="A173" s="36" t="s">
        <v>56</v>
      </c>
      <c r="B173" s="57" t="s">
        <v>112</v>
      </c>
      <c r="C173" s="57" t="s">
        <v>54</v>
      </c>
      <c r="D173" s="93"/>
      <c r="E173" s="93"/>
      <c r="F173" s="151">
        <f>F174</f>
        <v>81400</v>
      </c>
      <c r="G173" s="151">
        <f>G174</f>
        <v>862300</v>
      </c>
      <c r="H173" s="151">
        <f>H174</f>
        <v>862300</v>
      </c>
    </row>
    <row r="174" spans="1:8" s="2" customFormat="1" ht="25.5" x14ac:dyDescent="0.2">
      <c r="A174" s="36" t="s">
        <v>72</v>
      </c>
      <c r="B174" s="57" t="s">
        <v>112</v>
      </c>
      <c r="C174" s="57" t="s">
        <v>71</v>
      </c>
      <c r="D174" s="62" t="s">
        <v>29</v>
      </c>
      <c r="E174" s="57" t="s">
        <v>15</v>
      </c>
      <c r="F174" s="151">
        <f>'приложение 2'!F441</f>
        <v>81400</v>
      </c>
      <c r="G174" s="151">
        <f>'приложение 2'!G441</f>
        <v>862300</v>
      </c>
      <c r="H174" s="151">
        <f>'приложение 2'!H441</f>
        <v>862300</v>
      </c>
    </row>
    <row r="175" spans="1:8" s="2" customFormat="1" ht="25.5" x14ac:dyDescent="0.2">
      <c r="A175" s="36" t="s">
        <v>94</v>
      </c>
      <c r="B175" s="57" t="s">
        <v>112</v>
      </c>
      <c r="C175" s="57" t="s">
        <v>58</v>
      </c>
      <c r="D175" s="93"/>
      <c r="E175" s="93"/>
      <c r="F175" s="151">
        <f>F176</f>
        <v>151600</v>
      </c>
      <c r="G175" s="151">
        <f>G176</f>
        <v>39000</v>
      </c>
      <c r="H175" s="151">
        <f>H176</f>
        <v>39000</v>
      </c>
    </row>
    <row r="176" spans="1:8" s="2" customFormat="1" ht="38.25" x14ac:dyDescent="0.2">
      <c r="A176" s="36" t="s">
        <v>84</v>
      </c>
      <c r="B176" s="57" t="s">
        <v>112</v>
      </c>
      <c r="C176" s="57" t="s">
        <v>59</v>
      </c>
      <c r="D176" s="62" t="s">
        <v>29</v>
      </c>
      <c r="E176" s="57" t="s">
        <v>15</v>
      </c>
      <c r="F176" s="151">
        <f>'приложение 2'!F443</f>
        <v>151600</v>
      </c>
      <c r="G176" s="151">
        <f>'приложение 2'!G443</f>
        <v>39000</v>
      </c>
      <c r="H176" s="151">
        <f>'приложение 2'!H443</f>
        <v>39000</v>
      </c>
    </row>
    <row r="177" spans="1:8" s="2" customFormat="1" x14ac:dyDescent="0.2">
      <c r="A177" s="36" t="s">
        <v>62</v>
      </c>
      <c r="B177" s="57" t="s">
        <v>112</v>
      </c>
      <c r="C177" s="57" t="s">
        <v>60</v>
      </c>
      <c r="D177" s="93"/>
      <c r="E177" s="93"/>
      <c r="F177" s="151">
        <f>F178</f>
        <v>9200</v>
      </c>
      <c r="G177" s="151">
        <f>G178</f>
        <v>0</v>
      </c>
      <c r="H177" s="151">
        <f>H178</f>
        <v>0</v>
      </c>
    </row>
    <row r="178" spans="1:8" s="2" customFormat="1" x14ac:dyDescent="0.2">
      <c r="A178" s="36" t="s">
        <v>85</v>
      </c>
      <c r="B178" s="57" t="s">
        <v>112</v>
      </c>
      <c r="C178" s="57" t="s">
        <v>61</v>
      </c>
      <c r="D178" s="62" t="s">
        <v>29</v>
      </c>
      <c r="E178" s="57" t="s">
        <v>15</v>
      </c>
      <c r="F178" s="151">
        <f>'приложение 2'!F445</f>
        <v>9200</v>
      </c>
      <c r="G178" s="151">
        <f>'приложение 2'!G445</f>
        <v>0</v>
      </c>
      <c r="H178" s="151">
        <f>'приложение 2'!H445</f>
        <v>0</v>
      </c>
    </row>
    <row r="179" spans="1:8" s="109" customFormat="1" x14ac:dyDescent="0.2">
      <c r="A179" s="115" t="s">
        <v>33</v>
      </c>
      <c r="B179" s="116" t="s">
        <v>113</v>
      </c>
      <c r="C179" s="116"/>
      <c r="D179" s="108"/>
      <c r="E179" s="108"/>
      <c r="F179" s="201">
        <f>F182+F180+F184</f>
        <v>676280</v>
      </c>
      <c r="G179" s="201">
        <f>G182+G180+G184</f>
        <v>50000</v>
      </c>
      <c r="H179" s="201">
        <f>H182+H180+H184</f>
        <v>50000</v>
      </c>
    </row>
    <row r="180" spans="1:8" s="2" customFormat="1" ht="63.75" x14ac:dyDescent="0.2">
      <c r="A180" s="36" t="s">
        <v>56</v>
      </c>
      <c r="B180" s="57" t="s">
        <v>113</v>
      </c>
      <c r="C180" s="57" t="s">
        <v>54</v>
      </c>
      <c r="D180" s="93"/>
      <c r="E180" s="93"/>
      <c r="F180" s="151">
        <f>F181</f>
        <v>205000</v>
      </c>
      <c r="G180" s="151">
        <f>G181</f>
        <v>0</v>
      </c>
      <c r="H180" s="151">
        <f>H181</f>
        <v>0</v>
      </c>
    </row>
    <row r="181" spans="1:8" s="2" customFormat="1" ht="25.5" x14ac:dyDescent="0.2">
      <c r="A181" s="36" t="s">
        <v>72</v>
      </c>
      <c r="B181" s="57" t="s">
        <v>113</v>
      </c>
      <c r="C181" s="57" t="s">
        <v>71</v>
      </c>
      <c r="D181" s="62" t="s">
        <v>29</v>
      </c>
      <c r="E181" s="57" t="s">
        <v>15</v>
      </c>
      <c r="F181" s="151">
        <f>'приложение 2'!F448</f>
        <v>205000</v>
      </c>
      <c r="G181" s="151">
        <f>'приложение 2'!G448</f>
        <v>0</v>
      </c>
      <c r="H181" s="151">
        <f>'приложение 2'!H448</f>
        <v>0</v>
      </c>
    </row>
    <row r="182" spans="1:8" s="2" customFormat="1" ht="25.5" x14ac:dyDescent="0.2">
      <c r="A182" s="36" t="s">
        <v>94</v>
      </c>
      <c r="B182" s="57" t="s">
        <v>113</v>
      </c>
      <c r="C182" s="57" t="s">
        <v>58</v>
      </c>
      <c r="D182" s="93"/>
      <c r="E182" s="93"/>
      <c r="F182" s="151">
        <f>F183</f>
        <v>387080</v>
      </c>
      <c r="G182" s="151">
        <f>G183</f>
        <v>50000</v>
      </c>
      <c r="H182" s="151">
        <f>H183</f>
        <v>50000</v>
      </c>
    </row>
    <row r="183" spans="1:8" s="2" customFormat="1" ht="38.25" x14ac:dyDescent="0.2">
      <c r="A183" s="36" t="s">
        <v>84</v>
      </c>
      <c r="B183" s="57" t="s">
        <v>113</v>
      </c>
      <c r="C183" s="57" t="s">
        <v>59</v>
      </c>
      <c r="D183" s="62" t="s">
        <v>29</v>
      </c>
      <c r="E183" s="57" t="s">
        <v>15</v>
      </c>
      <c r="F183" s="151">
        <f>'приложение 2'!F450</f>
        <v>387080</v>
      </c>
      <c r="G183" s="151">
        <f>'приложение 2'!G450</f>
        <v>50000</v>
      </c>
      <c r="H183" s="151">
        <f>'приложение 2'!H450</f>
        <v>50000</v>
      </c>
    </row>
    <row r="184" spans="1:8" s="2" customFormat="1" ht="25.5" x14ac:dyDescent="0.2">
      <c r="A184" s="36" t="s">
        <v>68</v>
      </c>
      <c r="B184" s="57" t="s">
        <v>113</v>
      </c>
      <c r="C184" s="57" t="s">
        <v>69</v>
      </c>
      <c r="D184" s="93"/>
      <c r="E184" s="93"/>
      <c r="F184" s="151">
        <f>F185+F186</f>
        <v>84200</v>
      </c>
      <c r="G184" s="151">
        <f>G185+G186</f>
        <v>0</v>
      </c>
      <c r="H184" s="151">
        <f>H185+H186</f>
        <v>0</v>
      </c>
    </row>
    <row r="185" spans="1:8" s="2" customFormat="1" x14ac:dyDescent="0.2">
      <c r="A185" s="36" t="s">
        <v>154</v>
      </c>
      <c r="B185" s="57" t="s">
        <v>113</v>
      </c>
      <c r="C185" s="57" t="s">
        <v>153</v>
      </c>
      <c r="D185" s="62" t="s">
        <v>29</v>
      </c>
      <c r="E185" s="57" t="s">
        <v>15</v>
      </c>
      <c r="F185" s="151">
        <f>'приложение 2'!F452</f>
        <v>40500</v>
      </c>
      <c r="G185" s="151">
        <f>'приложение 2'!G452</f>
        <v>0</v>
      </c>
      <c r="H185" s="151">
        <f>'приложение 2'!H452</f>
        <v>0</v>
      </c>
    </row>
    <row r="186" spans="1:8" s="2" customFormat="1" x14ac:dyDescent="0.2">
      <c r="A186" s="36" t="s">
        <v>87</v>
      </c>
      <c r="B186" s="57" t="s">
        <v>113</v>
      </c>
      <c r="C186" s="57" t="s">
        <v>86</v>
      </c>
      <c r="D186" s="62" t="s">
        <v>29</v>
      </c>
      <c r="E186" s="57" t="s">
        <v>15</v>
      </c>
      <c r="F186" s="151">
        <f>'приложение 2'!F453</f>
        <v>43700</v>
      </c>
      <c r="G186" s="151">
        <f>'приложение 2'!G453</f>
        <v>0</v>
      </c>
      <c r="H186" s="151">
        <f>'приложение 2'!H453</f>
        <v>0</v>
      </c>
    </row>
    <row r="187" spans="1:8" s="109" customFormat="1" ht="25.5" x14ac:dyDescent="0.2">
      <c r="A187" s="114" t="s">
        <v>233</v>
      </c>
      <c r="B187" s="116" t="s">
        <v>114</v>
      </c>
      <c r="C187" s="117"/>
      <c r="D187" s="108"/>
      <c r="E187" s="108"/>
      <c r="F187" s="201">
        <f>F188+F190+F192</f>
        <v>9649192.9699999988</v>
      </c>
      <c r="G187" s="201">
        <f>G188+G190+G192</f>
        <v>8059840</v>
      </c>
      <c r="H187" s="201">
        <f>H188+H190+H192</f>
        <v>7959440</v>
      </c>
    </row>
    <row r="188" spans="1:8" s="2" customFormat="1" ht="63.75" x14ac:dyDescent="0.2">
      <c r="A188" s="41" t="s">
        <v>56</v>
      </c>
      <c r="B188" s="57" t="s">
        <v>114</v>
      </c>
      <c r="C188" s="57" t="s">
        <v>54</v>
      </c>
      <c r="D188" s="93"/>
      <c r="E188" s="93"/>
      <c r="F188" s="151">
        <f>F189</f>
        <v>6867100</v>
      </c>
      <c r="G188" s="151">
        <f>G189</f>
        <v>7044600</v>
      </c>
      <c r="H188" s="151">
        <f>H189</f>
        <v>7044600</v>
      </c>
    </row>
    <row r="189" spans="1:8" s="2" customFormat="1" ht="25.5" x14ac:dyDescent="0.2">
      <c r="A189" s="36" t="s">
        <v>72</v>
      </c>
      <c r="B189" s="57" t="s">
        <v>114</v>
      </c>
      <c r="C189" s="57" t="s">
        <v>71</v>
      </c>
      <c r="D189" s="62" t="s">
        <v>20</v>
      </c>
      <c r="E189" s="57" t="s">
        <v>2</v>
      </c>
      <c r="F189" s="151">
        <f>'приложение 2'!F504</f>
        <v>6867100</v>
      </c>
      <c r="G189" s="151">
        <f>'приложение 2'!G504</f>
        <v>7044600</v>
      </c>
      <c r="H189" s="151">
        <f>'приложение 2'!H504</f>
        <v>7044600</v>
      </c>
    </row>
    <row r="190" spans="1:8" s="2" customFormat="1" ht="25.5" x14ac:dyDescent="0.2">
      <c r="A190" s="36" t="s">
        <v>94</v>
      </c>
      <c r="B190" s="57" t="s">
        <v>114</v>
      </c>
      <c r="C190" s="57" t="s">
        <v>58</v>
      </c>
      <c r="D190" s="93"/>
      <c r="E190" s="93"/>
      <c r="F190" s="151">
        <f>F191</f>
        <v>2712692.9699999997</v>
      </c>
      <c r="G190" s="151">
        <f>G191</f>
        <v>1015240</v>
      </c>
      <c r="H190" s="151">
        <f>H191</f>
        <v>914840</v>
      </c>
    </row>
    <row r="191" spans="1:8" s="2" customFormat="1" ht="38.25" x14ac:dyDescent="0.2">
      <c r="A191" s="36" t="s">
        <v>84</v>
      </c>
      <c r="B191" s="57" t="s">
        <v>114</v>
      </c>
      <c r="C191" s="57" t="s">
        <v>59</v>
      </c>
      <c r="D191" s="62" t="s">
        <v>20</v>
      </c>
      <c r="E191" s="57" t="s">
        <v>2</v>
      </c>
      <c r="F191" s="151">
        <f>'приложение 2'!F506</f>
        <v>2712692.9699999997</v>
      </c>
      <c r="G191" s="151">
        <f>'приложение 2'!G506</f>
        <v>1015240</v>
      </c>
      <c r="H191" s="151">
        <f>'приложение 2'!H506</f>
        <v>914840</v>
      </c>
    </row>
    <row r="192" spans="1:8" s="2" customFormat="1" x14ac:dyDescent="0.2">
      <c r="A192" s="53" t="s">
        <v>62</v>
      </c>
      <c r="B192" s="57" t="s">
        <v>114</v>
      </c>
      <c r="C192" s="57" t="s">
        <v>60</v>
      </c>
      <c r="D192" s="93"/>
      <c r="E192" s="93"/>
      <c r="F192" s="151">
        <f>F193</f>
        <v>69400</v>
      </c>
      <c r="G192" s="151">
        <f>G193</f>
        <v>0</v>
      </c>
      <c r="H192" s="151">
        <f>H193</f>
        <v>0</v>
      </c>
    </row>
    <row r="193" spans="1:8" s="2" customFormat="1" x14ac:dyDescent="0.2">
      <c r="A193" s="41" t="s">
        <v>85</v>
      </c>
      <c r="B193" s="57" t="s">
        <v>114</v>
      </c>
      <c r="C193" s="57" t="s">
        <v>61</v>
      </c>
      <c r="D193" s="62" t="s">
        <v>20</v>
      </c>
      <c r="E193" s="57" t="s">
        <v>2</v>
      </c>
      <c r="F193" s="151">
        <f>'приложение 2'!F508</f>
        <v>69400</v>
      </c>
      <c r="G193" s="151">
        <f>'приложение 2'!G508</f>
        <v>0</v>
      </c>
      <c r="H193" s="151">
        <f>'приложение 2'!H508</f>
        <v>0</v>
      </c>
    </row>
    <row r="194" spans="1:8" s="109" customFormat="1" ht="38.25" x14ac:dyDescent="0.2">
      <c r="A194" s="119" t="s">
        <v>234</v>
      </c>
      <c r="B194" s="116" t="s">
        <v>116</v>
      </c>
      <c r="C194" s="117"/>
      <c r="D194" s="116"/>
      <c r="E194" s="116"/>
      <c r="F194" s="201">
        <f>F195+F197</f>
        <v>4829638.8</v>
      </c>
      <c r="G194" s="201">
        <f>G195+G197</f>
        <v>3715000</v>
      </c>
      <c r="H194" s="201">
        <f>H195+H197</f>
        <v>3715000</v>
      </c>
    </row>
    <row r="195" spans="1:8" s="2" customFormat="1" ht="25.5" x14ac:dyDescent="0.2">
      <c r="A195" s="36" t="s">
        <v>94</v>
      </c>
      <c r="B195" s="57" t="s">
        <v>116</v>
      </c>
      <c r="C195" s="57" t="s">
        <v>58</v>
      </c>
      <c r="D195" s="62"/>
      <c r="E195" s="57"/>
      <c r="F195" s="151">
        <f>F196</f>
        <v>4818638.8</v>
      </c>
      <c r="G195" s="151">
        <f>G196</f>
        <v>3704000</v>
      </c>
      <c r="H195" s="151">
        <f>H196</f>
        <v>3704000</v>
      </c>
    </row>
    <row r="196" spans="1:8" s="2" customFormat="1" ht="38.25" x14ac:dyDescent="0.2">
      <c r="A196" s="36" t="s">
        <v>84</v>
      </c>
      <c r="B196" s="57" t="s">
        <v>116</v>
      </c>
      <c r="C196" s="57" t="s">
        <v>59</v>
      </c>
      <c r="D196" s="62" t="s">
        <v>35</v>
      </c>
      <c r="E196" s="62" t="s">
        <v>4</v>
      </c>
      <c r="F196" s="151">
        <f>'приложение 2'!F536</f>
        <v>4818638.8</v>
      </c>
      <c r="G196" s="151">
        <f>'приложение 2'!G536</f>
        <v>3704000</v>
      </c>
      <c r="H196" s="151">
        <f>'приложение 2'!H536</f>
        <v>3704000</v>
      </c>
    </row>
    <row r="197" spans="1:8" s="2" customFormat="1" x14ac:dyDescent="0.2">
      <c r="A197" s="53" t="s">
        <v>62</v>
      </c>
      <c r="B197" s="57" t="s">
        <v>116</v>
      </c>
      <c r="C197" s="57" t="s">
        <v>60</v>
      </c>
      <c r="D197" s="62"/>
      <c r="E197" s="57"/>
      <c r="F197" s="151">
        <f>F198</f>
        <v>11000</v>
      </c>
      <c r="G197" s="151">
        <f>G198</f>
        <v>11000</v>
      </c>
      <c r="H197" s="151">
        <f>H198</f>
        <v>11000</v>
      </c>
    </row>
    <row r="198" spans="1:8" s="2" customFormat="1" x14ac:dyDescent="0.2">
      <c r="A198" s="41" t="s">
        <v>85</v>
      </c>
      <c r="B198" s="57" t="s">
        <v>116</v>
      </c>
      <c r="C198" s="57" t="s">
        <v>61</v>
      </c>
      <c r="D198" s="62" t="s">
        <v>35</v>
      </c>
      <c r="E198" s="62" t="s">
        <v>4</v>
      </c>
      <c r="F198" s="151">
        <f>'приложение 2'!F538</f>
        <v>11000</v>
      </c>
      <c r="G198" s="151">
        <f>'приложение 2'!G538</f>
        <v>11000</v>
      </c>
      <c r="H198" s="151">
        <f>'приложение 2'!H538</f>
        <v>11000</v>
      </c>
    </row>
    <row r="199" spans="1:8" s="2" customFormat="1" x14ac:dyDescent="0.2">
      <c r="A199" s="41" t="str">
        <f>'приложение 2'!A219</f>
        <v>Мероприятия в области жилищного хозяйства</v>
      </c>
      <c r="B199" s="116" t="s">
        <v>385</v>
      </c>
      <c r="C199" s="116"/>
      <c r="D199" s="116"/>
      <c r="E199" s="116"/>
      <c r="F199" s="201">
        <f t="shared" ref="F199:H200" si="24">F200</f>
        <v>56000</v>
      </c>
      <c r="G199" s="201">
        <f t="shared" si="24"/>
        <v>0</v>
      </c>
      <c r="H199" s="201">
        <f t="shared" si="24"/>
        <v>0</v>
      </c>
    </row>
    <row r="200" spans="1:8" s="2" customFormat="1" ht="25.5" x14ac:dyDescent="0.2">
      <c r="A200" s="36" t="s">
        <v>94</v>
      </c>
      <c r="B200" s="57" t="s">
        <v>385</v>
      </c>
      <c r="C200" s="57" t="s">
        <v>58</v>
      </c>
      <c r="D200" s="62"/>
      <c r="E200" s="62"/>
      <c r="F200" s="151">
        <f t="shared" si="24"/>
        <v>56000</v>
      </c>
      <c r="G200" s="151">
        <f t="shared" si="24"/>
        <v>0</v>
      </c>
      <c r="H200" s="151">
        <f t="shared" si="24"/>
        <v>0</v>
      </c>
    </row>
    <row r="201" spans="1:8" s="2" customFormat="1" ht="38.25" x14ac:dyDescent="0.2">
      <c r="A201" s="36" t="s">
        <v>84</v>
      </c>
      <c r="B201" s="57" t="s">
        <v>385</v>
      </c>
      <c r="C201" s="57" t="s">
        <v>59</v>
      </c>
      <c r="D201" s="66" t="s">
        <v>12</v>
      </c>
      <c r="E201" s="66" t="s">
        <v>2</v>
      </c>
      <c r="F201" s="151">
        <f>'приложение 2'!F221</f>
        <v>56000</v>
      </c>
      <c r="G201" s="151">
        <f>'приложение 2'!G221</f>
        <v>0</v>
      </c>
      <c r="H201" s="151">
        <f>'приложение 2'!H221</f>
        <v>0</v>
      </c>
    </row>
    <row r="202" spans="1:8" s="109" customFormat="1" ht="25.5" x14ac:dyDescent="0.2">
      <c r="A202" s="120" t="s">
        <v>124</v>
      </c>
      <c r="B202" s="116" t="s">
        <v>123</v>
      </c>
      <c r="C202" s="116"/>
      <c r="D202" s="108"/>
      <c r="E202" s="108"/>
      <c r="F202" s="201">
        <f>F203</f>
        <v>112100</v>
      </c>
      <c r="G202" s="201">
        <f>G203</f>
        <v>0</v>
      </c>
      <c r="H202" s="201">
        <f>H203</f>
        <v>0</v>
      </c>
    </row>
    <row r="203" spans="1:8" s="2" customFormat="1" ht="25.5" x14ac:dyDescent="0.2">
      <c r="A203" s="36" t="s">
        <v>94</v>
      </c>
      <c r="B203" s="57" t="s">
        <v>123</v>
      </c>
      <c r="C203" s="57" t="s">
        <v>58</v>
      </c>
      <c r="D203" s="93"/>
      <c r="E203" s="93"/>
      <c r="F203" s="155">
        <f>F204+F205</f>
        <v>112100</v>
      </c>
      <c r="G203" s="155">
        <f>G204+G205</f>
        <v>0</v>
      </c>
      <c r="H203" s="155">
        <f>H204+H205</f>
        <v>0</v>
      </c>
    </row>
    <row r="204" spans="1:8" s="2" customFormat="1" ht="38.25" x14ac:dyDescent="0.2">
      <c r="A204" s="36" t="s">
        <v>84</v>
      </c>
      <c r="B204" s="57" t="s">
        <v>123</v>
      </c>
      <c r="C204" s="57" t="s">
        <v>59</v>
      </c>
      <c r="D204" s="66" t="s">
        <v>12</v>
      </c>
      <c r="E204" s="66" t="s">
        <v>2</v>
      </c>
      <c r="F204" s="155">
        <f>'приложение 2'!F224</f>
        <v>102500</v>
      </c>
      <c r="G204" s="155">
        <f>'приложение 2'!G224</f>
        <v>0</v>
      </c>
      <c r="H204" s="155">
        <f>'приложение 2'!H224</f>
        <v>0</v>
      </c>
    </row>
    <row r="205" spans="1:8" s="2" customFormat="1" ht="38.25" x14ac:dyDescent="0.2">
      <c r="A205" s="36" t="s">
        <v>84</v>
      </c>
      <c r="B205" s="57" t="s">
        <v>123</v>
      </c>
      <c r="C205" s="57" t="s">
        <v>59</v>
      </c>
      <c r="D205" s="66" t="s">
        <v>29</v>
      </c>
      <c r="E205" s="66" t="s">
        <v>4</v>
      </c>
      <c r="F205" s="198">
        <f>'приложение 2'!F331</f>
        <v>9600</v>
      </c>
      <c r="G205" s="198">
        <f>'приложение 2'!G331</f>
        <v>0</v>
      </c>
      <c r="H205" s="198">
        <f>'приложение 2'!H331</f>
        <v>0</v>
      </c>
    </row>
    <row r="206" spans="1:8" s="109" customFormat="1" x14ac:dyDescent="0.2">
      <c r="A206" s="114" t="s">
        <v>79</v>
      </c>
      <c r="B206" s="116" t="s">
        <v>115</v>
      </c>
      <c r="C206" s="117"/>
      <c r="D206" s="108"/>
      <c r="E206" s="108"/>
      <c r="F206" s="201">
        <f t="shared" ref="F206:H207" si="25">F207</f>
        <v>2641023</v>
      </c>
      <c r="G206" s="201">
        <f t="shared" si="25"/>
        <v>2641023</v>
      </c>
      <c r="H206" s="201">
        <f t="shared" si="25"/>
        <v>2641023</v>
      </c>
    </row>
    <row r="207" spans="1:8" s="2" customFormat="1" ht="25.5" x14ac:dyDescent="0.2">
      <c r="A207" s="36" t="s">
        <v>68</v>
      </c>
      <c r="B207" s="57" t="s">
        <v>115</v>
      </c>
      <c r="C207" s="57" t="s">
        <v>69</v>
      </c>
      <c r="D207" s="93"/>
      <c r="E207" s="93"/>
      <c r="F207" s="151">
        <f t="shared" si="25"/>
        <v>2641023</v>
      </c>
      <c r="G207" s="151">
        <f t="shared" si="25"/>
        <v>2641023</v>
      </c>
      <c r="H207" s="151">
        <f t="shared" si="25"/>
        <v>2641023</v>
      </c>
    </row>
    <row r="208" spans="1:8" s="2" customFormat="1" ht="25.5" x14ac:dyDescent="0.2">
      <c r="A208" s="36" t="s">
        <v>82</v>
      </c>
      <c r="B208" s="57" t="s">
        <v>115</v>
      </c>
      <c r="C208" s="57" t="s">
        <v>73</v>
      </c>
      <c r="D208" s="62" t="s">
        <v>35</v>
      </c>
      <c r="E208" s="57" t="s">
        <v>2</v>
      </c>
      <c r="F208" s="151">
        <f>'приложение 2'!F531</f>
        <v>2641023</v>
      </c>
      <c r="G208" s="151">
        <f>'приложение 2'!G531</f>
        <v>2641023</v>
      </c>
      <c r="H208" s="151">
        <f>'приложение 2'!H531</f>
        <v>2641023</v>
      </c>
    </row>
    <row r="209" spans="1:8" s="109" customFormat="1" ht="25.5" x14ac:dyDescent="0.2">
      <c r="A209" s="121" t="s">
        <v>235</v>
      </c>
      <c r="B209" s="116" t="s">
        <v>190</v>
      </c>
      <c r="C209" s="116"/>
      <c r="D209" s="108"/>
      <c r="E209" s="108"/>
      <c r="F209" s="201">
        <f t="shared" ref="F209:H210" si="26">F210</f>
        <v>12843448.15</v>
      </c>
      <c r="G209" s="201">
        <f t="shared" si="26"/>
        <v>256400</v>
      </c>
      <c r="H209" s="201">
        <f t="shared" si="26"/>
        <v>0</v>
      </c>
    </row>
    <row r="210" spans="1:8" s="2" customFormat="1" x14ac:dyDescent="0.2">
      <c r="A210" s="36" t="s">
        <v>41</v>
      </c>
      <c r="B210" s="66" t="s">
        <v>190</v>
      </c>
      <c r="C210" s="66" t="s">
        <v>6</v>
      </c>
      <c r="D210" s="93"/>
      <c r="E210" s="93"/>
      <c r="F210" s="155">
        <f t="shared" si="26"/>
        <v>12843448.15</v>
      </c>
      <c r="G210" s="155">
        <f t="shared" si="26"/>
        <v>256400</v>
      </c>
      <c r="H210" s="155">
        <f t="shared" si="26"/>
        <v>0</v>
      </c>
    </row>
    <row r="211" spans="1:8" s="2" customFormat="1" x14ac:dyDescent="0.2">
      <c r="A211" s="36" t="s">
        <v>134</v>
      </c>
      <c r="B211" s="66" t="s">
        <v>190</v>
      </c>
      <c r="C211" s="66" t="s">
        <v>133</v>
      </c>
      <c r="D211" s="86">
        <v>14</v>
      </c>
      <c r="E211" s="66" t="s">
        <v>8</v>
      </c>
      <c r="F211" s="155">
        <f>'приложение 2'!F591</f>
        <v>12843448.15</v>
      </c>
      <c r="G211" s="155">
        <f>'приложение 2'!G591</f>
        <v>256400</v>
      </c>
      <c r="H211" s="155">
        <f>'приложение 2'!H591</f>
        <v>0</v>
      </c>
    </row>
    <row r="212" spans="1:8" s="109" customFormat="1" ht="25.5" x14ac:dyDescent="0.2">
      <c r="A212" s="121" t="s">
        <v>236</v>
      </c>
      <c r="B212" s="116" t="s">
        <v>139</v>
      </c>
      <c r="C212" s="116"/>
      <c r="D212" s="108"/>
      <c r="E212" s="108"/>
      <c r="F212" s="201">
        <f t="shared" ref="F212:H213" si="27">F213</f>
        <v>2048400</v>
      </c>
      <c r="G212" s="201">
        <f t="shared" si="27"/>
        <v>0</v>
      </c>
      <c r="H212" s="201">
        <f t="shared" si="27"/>
        <v>0</v>
      </c>
    </row>
    <row r="213" spans="1:8" s="2" customFormat="1" x14ac:dyDescent="0.2">
      <c r="A213" s="36" t="s">
        <v>41</v>
      </c>
      <c r="B213" s="66" t="s">
        <v>139</v>
      </c>
      <c r="C213" s="66" t="s">
        <v>6</v>
      </c>
      <c r="D213" s="93"/>
      <c r="E213" s="93"/>
      <c r="F213" s="155">
        <f t="shared" si="27"/>
        <v>2048400</v>
      </c>
      <c r="G213" s="155">
        <f t="shared" si="27"/>
        <v>0</v>
      </c>
      <c r="H213" s="155">
        <f t="shared" si="27"/>
        <v>0</v>
      </c>
    </row>
    <row r="214" spans="1:8" s="2" customFormat="1" x14ac:dyDescent="0.2">
      <c r="A214" s="36" t="s">
        <v>134</v>
      </c>
      <c r="B214" s="66" t="s">
        <v>139</v>
      </c>
      <c r="C214" s="66" t="s">
        <v>133</v>
      </c>
      <c r="D214" s="86">
        <v>14</v>
      </c>
      <c r="E214" s="66" t="s">
        <v>8</v>
      </c>
      <c r="F214" s="155">
        <f>'приложение 2'!F594</f>
        <v>2048400</v>
      </c>
      <c r="G214" s="155">
        <f>'приложение 2'!G594</f>
        <v>0</v>
      </c>
      <c r="H214" s="155">
        <f>'приложение 2'!H594</f>
        <v>0</v>
      </c>
    </row>
    <row r="215" spans="1:8" s="2" customFormat="1" ht="37.5" customHeight="1" x14ac:dyDescent="0.2">
      <c r="A215" s="121" t="str">
        <f>'приложение 2'!A20</f>
        <v>Содержание аппарата управления представительного органа местного самоуправления</v>
      </c>
      <c r="B215" s="116" t="s">
        <v>337</v>
      </c>
      <c r="C215" s="116"/>
      <c r="D215" s="122"/>
      <c r="E215" s="116"/>
      <c r="F215" s="201">
        <f t="shared" ref="F215:H216" si="28">F216</f>
        <v>49900</v>
      </c>
      <c r="G215" s="201">
        <f t="shared" si="28"/>
        <v>49900</v>
      </c>
      <c r="H215" s="201">
        <f t="shared" si="28"/>
        <v>49900</v>
      </c>
    </row>
    <row r="216" spans="1:8" s="2" customFormat="1" ht="63.75" x14ac:dyDescent="0.2">
      <c r="A216" s="36" t="str">
        <f>'приложение 2'!A21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66" t="s">
        <v>337</v>
      </c>
      <c r="C216" s="66" t="s">
        <v>54</v>
      </c>
      <c r="D216" s="86"/>
      <c r="E216" s="66"/>
      <c r="F216" s="155">
        <f t="shared" si="28"/>
        <v>49900</v>
      </c>
      <c r="G216" s="155">
        <f t="shared" si="28"/>
        <v>49900</v>
      </c>
      <c r="H216" s="155">
        <f t="shared" si="28"/>
        <v>49900</v>
      </c>
    </row>
    <row r="217" spans="1:8" s="2" customFormat="1" ht="25.5" x14ac:dyDescent="0.2">
      <c r="A217" s="36" t="str">
        <f>'приложение 2'!A22</f>
        <v>Расходы на выплаты персоналу государственных (муниципальных) органов</v>
      </c>
      <c r="B217" s="66" t="s">
        <v>337</v>
      </c>
      <c r="C217" s="66" t="s">
        <v>55</v>
      </c>
      <c r="D217" s="66" t="s">
        <v>2</v>
      </c>
      <c r="E217" s="66" t="s">
        <v>8</v>
      </c>
      <c r="F217" s="155">
        <f>'приложение 2'!F22</f>
        <v>49900</v>
      </c>
      <c r="G217" s="155">
        <f>'приложение 2'!G22</f>
        <v>49900</v>
      </c>
      <c r="H217" s="155">
        <f>'приложение 2'!H22</f>
        <v>49900</v>
      </c>
    </row>
    <row r="218" spans="1:8" s="2" customFormat="1" ht="89.25" x14ac:dyDescent="0.2">
      <c r="A218" s="36" t="s">
        <v>386</v>
      </c>
      <c r="B218" s="66" t="s">
        <v>387</v>
      </c>
      <c r="C218" s="66"/>
      <c r="D218" s="66"/>
      <c r="E218" s="66"/>
      <c r="F218" s="155">
        <f>F219</f>
        <v>16900</v>
      </c>
      <c r="G218" s="155">
        <v>0</v>
      </c>
      <c r="H218" s="155">
        <v>0</v>
      </c>
    </row>
    <row r="219" spans="1:8" s="2" customFormat="1" ht="63.75" x14ac:dyDescent="0.2">
      <c r="A219" s="36" t="s">
        <v>56</v>
      </c>
      <c r="B219" s="66" t="s">
        <v>387</v>
      </c>
      <c r="C219" s="66" t="s">
        <v>54</v>
      </c>
      <c r="D219" s="66"/>
      <c r="E219" s="66"/>
      <c r="F219" s="155">
        <f>F220</f>
        <v>16900</v>
      </c>
      <c r="G219" s="155">
        <v>0</v>
      </c>
      <c r="H219" s="155">
        <v>0</v>
      </c>
    </row>
    <row r="220" spans="1:8" s="2" customFormat="1" ht="25.5" x14ac:dyDescent="0.2">
      <c r="A220" s="36" t="s">
        <v>72</v>
      </c>
      <c r="B220" s="66" t="s">
        <v>387</v>
      </c>
      <c r="C220" s="66" t="s">
        <v>71</v>
      </c>
      <c r="D220" s="66" t="s">
        <v>29</v>
      </c>
      <c r="E220" s="66" t="s">
        <v>4</v>
      </c>
      <c r="F220" s="148">
        <f>'приложение 2'!F334</f>
        <v>16900</v>
      </c>
      <c r="G220" s="155">
        <v>0</v>
      </c>
      <c r="H220" s="155">
        <v>0</v>
      </c>
    </row>
    <row r="221" spans="1:8" s="109" customFormat="1" ht="51" x14ac:dyDescent="0.2">
      <c r="A221" s="121" t="str">
        <f>'приложение 2'!A295</f>
        <v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 </v>
      </c>
      <c r="B221" s="116" t="s">
        <v>216</v>
      </c>
      <c r="C221" s="116"/>
      <c r="D221" s="122"/>
      <c r="E221" s="116"/>
      <c r="F221" s="201">
        <f>F222</f>
        <v>0</v>
      </c>
      <c r="G221" s="201">
        <f>G222</f>
        <v>1000000</v>
      </c>
      <c r="H221" s="201">
        <f>H222</f>
        <v>1000000</v>
      </c>
    </row>
    <row r="222" spans="1:8" s="2" customFormat="1" ht="25.5" x14ac:dyDescent="0.2">
      <c r="A222" s="36" t="s">
        <v>94</v>
      </c>
      <c r="B222" s="57" t="s">
        <v>216</v>
      </c>
      <c r="C222" s="57" t="s">
        <v>58</v>
      </c>
      <c r="D222" s="86"/>
      <c r="E222" s="66"/>
      <c r="F222" s="151">
        <f>F223+F224</f>
        <v>0</v>
      </c>
      <c r="G222" s="151">
        <f>G223+G224</f>
        <v>1000000</v>
      </c>
      <c r="H222" s="151">
        <f>H223+H224</f>
        <v>1000000</v>
      </c>
    </row>
    <row r="223" spans="1:8" s="2" customFormat="1" ht="38.25" x14ac:dyDescent="0.2">
      <c r="A223" s="36" t="s">
        <v>84</v>
      </c>
      <c r="B223" s="57" t="s">
        <v>216</v>
      </c>
      <c r="C223" s="57" t="s">
        <v>59</v>
      </c>
      <c r="D223" s="75" t="s">
        <v>29</v>
      </c>
      <c r="E223" s="57" t="s">
        <v>2</v>
      </c>
      <c r="F223" s="151">
        <f>'приложение 2'!F297</f>
        <v>0</v>
      </c>
      <c r="G223" s="151">
        <f>'приложение 2'!G297</f>
        <v>500000</v>
      </c>
      <c r="H223" s="151">
        <f>'приложение 2'!H297</f>
        <v>500000</v>
      </c>
    </row>
    <row r="224" spans="1:8" s="2" customFormat="1" ht="38.25" x14ac:dyDescent="0.2">
      <c r="A224" s="36" t="s">
        <v>84</v>
      </c>
      <c r="B224" s="57" t="s">
        <v>216</v>
      </c>
      <c r="C224" s="57" t="s">
        <v>59</v>
      </c>
      <c r="D224" s="75" t="s">
        <v>29</v>
      </c>
      <c r="E224" s="57" t="s">
        <v>4</v>
      </c>
      <c r="F224" s="151">
        <f>'приложение 2'!F337</f>
        <v>0</v>
      </c>
      <c r="G224" s="151">
        <f>'приложение 2'!G337</f>
        <v>500000</v>
      </c>
      <c r="H224" s="151">
        <f>'приложение 2'!H337</f>
        <v>500000</v>
      </c>
    </row>
    <row r="225" spans="1:8" s="109" customFormat="1" ht="38.25" x14ac:dyDescent="0.2">
      <c r="A225" s="121" t="str">
        <f>'приложение 2'!A298</f>
        <v>Социальная поддержка отдельных  категорий детей, обучающихся в образовательных организациях</v>
      </c>
      <c r="B225" s="116" t="s">
        <v>183</v>
      </c>
      <c r="C225" s="116"/>
      <c r="D225" s="122"/>
      <c r="E225" s="116"/>
      <c r="F225" s="201">
        <f>F226+F229</f>
        <v>12886900</v>
      </c>
      <c r="G225" s="201">
        <f>G226+G229</f>
        <v>12886900</v>
      </c>
      <c r="H225" s="201">
        <f>H226+H229</f>
        <v>12886900</v>
      </c>
    </row>
    <row r="226" spans="1:8" s="2" customFormat="1" ht="25.5" x14ac:dyDescent="0.2">
      <c r="A226" s="36" t="s">
        <v>94</v>
      </c>
      <c r="B226" s="57" t="s">
        <v>183</v>
      </c>
      <c r="C226" s="57" t="s">
        <v>58</v>
      </c>
      <c r="D226" s="86"/>
      <c r="E226" s="66"/>
      <c r="F226" s="151">
        <f>F227+F228</f>
        <v>12463100</v>
      </c>
      <c r="G226" s="151">
        <f>G227+G228</f>
        <v>12525100</v>
      </c>
      <c r="H226" s="151">
        <f>H227+H228</f>
        <v>12525100</v>
      </c>
    </row>
    <row r="227" spans="1:8" s="2" customFormat="1" ht="38.25" x14ac:dyDescent="0.2">
      <c r="A227" s="36" t="s">
        <v>84</v>
      </c>
      <c r="B227" s="57" t="s">
        <v>183</v>
      </c>
      <c r="C227" s="57" t="s">
        <v>59</v>
      </c>
      <c r="D227" s="62" t="s">
        <v>29</v>
      </c>
      <c r="E227" s="57" t="s">
        <v>2</v>
      </c>
      <c r="F227" s="151">
        <f>'приложение 2'!F300</f>
        <v>634500</v>
      </c>
      <c r="G227" s="151">
        <f>'приложение 2'!G300</f>
        <v>332500</v>
      </c>
      <c r="H227" s="151">
        <f>'приложение 2'!H300</f>
        <v>332500</v>
      </c>
    </row>
    <row r="228" spans="1:8" s="2" customFormat="1" ht="38.25" x14ac:dyDescent="0.2">
      <c r="A228" s="36" t="s">
        <v>84</v>
      </c>
      <c r="B228" s="57" t="s">
        <v>183</v>
      </c>
      <c r="C228" s="57" t="s">
        <v>59</v>
      </c>
      <c r="D228" s="62" t="s">
        <v>29</v>
      </c>
      <c r="E228" s="57" t="s">
        <v>4</v>
      </c>
      <c r="F228" s="155">
        <f>'приложение 2'!F340</f>
        <v>11828600</v>
      </c>
      <c r="G228" s="155">
        <f>'приложение 2'!G340</f>
        <v>12192600</v>
      </c>
      <c r="H228" s="155">
        <f>'приложение 2'!H340</f>
        <v>12192600</v>
      </c>
    </row>
    <row r="229" spans="1:8" s="2" customFormat="1" ht="25.5" x14ac:dyDescent="0.2">
      <c r="A229" s="41" t="s">
        <v>68</v>
      </c>
      <c r="B229" s="57" t="s">
        <v>183</v>
      </c>
      <c r="C229" s="57" t="s">
        <v>69</v>
      </c>
      <c r="D229" s="62"/>
      <c r="E229" s="57"/>
      <c r="F229" s="155">
        <f>F230</f>
        <v>423800</v>
      </c>
      <c r="G229" s="155">
        <f>G230</f>
        <v>361800</v>
      </c>
      <c r="H229" s="155">
        <f>H230</f>
        <v>361800</v>
      </c>
    </row>
    <row r="230" spans="1:8" s="2" customFormat="1" ht="25.5" x14ac:dyDescent="0.2">
      <c r="A230" s="41" t="s">
        <v>83</v>
      </c>
      <c r="B230" s="57" t="s">
        <v>183</v>
      </c>
      <c r="C230" s="57" t="s">
        <v>70</v>
      </c>
      <c r="D230" s="66" t="s">
        <v>29</v>
      </c>
      <c r="E230" s="57" t="s">
        <v>4</v>
      </c>
      <c r="F230" s="155">
        <f>'приложение 2'!F342</f>
        <v>423800</v>
      </c>
      <c r="G230" s="155">
        <f>'приложение 2'!G342</f>
        <v>361800</v>
      </c>
      <c r="H230" s="155">
        <f>'приложение 2'!H342</f>
        <v>361800</v>
      </c>
    </row>
    <row r="231" spans="1:8" s="109" customFormat="1" ht="63.75" x14ac:dyDescent="0.2">
      <c r="A231" s="123" t="str">
        <f>'приложение 2'!A343</f>
        <v>Ежемесячное денежное вознаграждение за классное руководство педагогическим работникам муниципальных общеобразовательных организаций  в части повышенного районного коэффициента</v>
      </c>
      <c r="B231" s="116" t="s">
        <v>184</v>
      </c>
      <c r="C231" s="116"/>
      <c r="D231" s="116"/>
      <c r="E231" s="116"/>
      <c r="F231" s="201">
        <f t="shared" ref="F231:H232" si="29">F232</f>
        <v>1031200</v>
      </c>
      <c r="G231" s="201">
        <f t="shared" si="29"/>
        <v>582000</v>
      </c>
      <c r="H231" s="201">
        <f t="shared" si="29"/>
        <v>582000</v>
      </c>
    </row>
    <row r="232" spans="1:8" s="2" customFormat="1" ht="63.75" x14ac:dyDescent="0.2">
      <c r="A232" s="41" t="s">
        <v>56</v>
      </c>
      <c r="B232" s="57" t="s">
        <v>184</v>
      </c>
      <c r="C232" s="57" t="s">
        <v>54</v>
      </c>
      <c r="D232" s="62"/>
      <c r="E232" s="57"/>
      <c r="F232" s="151">
        <f t="shared" si="29"/>
        <v>1031200</v>
      </c>
      <c r="G232" s="151">
        <f t="shared" si="29"/>
        <v>582000</v>
      </c>
      <c r="H232" s="151">
        <f t="shared" si="29"/>
        <v>582000</v>
      </c>
    </row>
    <row r="233" spans="1:8" s="2" customFormat="1" ht="25.5" x14ac:dyDescent="0.2">
      <c r="A233" s="36" t="s">
        <v>72</v>
      </c>
      <c r="B233" s="57" t="s">
        <v>184</v>
      </c>
      <c r="C233" s="57" t="s">
        <v>71</v>
      </c>
      <c r="D233" s="62" t="s">
        <v>29</v>
      </c>
      <c r="E233" s="57" t="s">
        <v>4</v>
      </c>
      <c r="F233" s="151">
        <f>'приложение 2'!F345</f>
        <v>1031200</v>
      </c>
      <c r="G233" s="151">
        <f>'приложение 2'!G345</f>
        <v>582000</v>
      </c>
      <c r="H233" s="151">
        <f>'приложение 2'!H345</f>
        <v>582000</v>
      </c>
    </row>
    <row r="234" spans="1:8" s="109" customFormat="1" ht="25.5" x14ac:dyDescent="0.2">
      <c r="A234" s="121" t="str">
        <f>'приложение 2'!A346</f>
        <v xml:space="preserve">Ресурсное обеспечение модернизации образования </v>
      </c>
      <c r="B234" s="116" t="s">
        <v>217</v>
      </c>
      <c r="C234" s="116"/>
      <c r="D234" s="116"/>
      <c r="E234" s="116"/>
      <c r="F234" s="201">
        <f>F235</f>
        <v>4465000</v>
      </c>
      <c r="G234" s="201">
        <f>G235</f>
        <v>4700000</v>
      </c>
      <c r="H234" s="201">
        <f>H235</f>
        <v>4700000</v>
      </c>
    </row>
    <row r="235" spans="1:8" s="2" customFormat="1" ht="25.5" x14ac:dyDescent="0.2">
      <c r="A235" s="36" t="s">
        <v>94</v>
      </c>
      <c r="B235" s="57" t="s">
        <v>217</v>
      </c>
      <c r="C235" s="57" t="s">
        <v>58</v>
      </c>
      <c r="D235" s="62"/>
      <c r="E235" s="57"/>
      <c r="F235" s="151">
        <f>F236+F237+F238</f>
        <v>4465000</v>
      </c>
      <c r="G235" s="151">
        <f>G236+G237+G238</f>
        <v>4700000</v>
      </c>
      <c r="H235" s="151">
        <f>H236+H237+H238</f>
        <v>4700000</v>
      </c>
    </row>
    <row r="236" spans="1:8" s="2" customFormat="1" ht="38.25" x14ac:dyDescent="0.2">
      <c r="A236" s="36" t="s">
        <v>84</v>
      </c>
      <c r="B236" s="57" t="s">
        <v>217</v>
      </c>
      <c r="C236" s="57" t="s">
        <v>59</v>
      </c>
      <c r="D236" s="75" t="s">
        <v>29</v>
      </c>
      <c r="E236" s="57" t="s">
        <v>2</v>
      </c>
      <c r="F236" s="151">
        <f>'приложение 2'!F303</f>
        <v>3056093.21</v>
      </c>
      <c r="G236" s="151">
        <f>'приложение 2'!G303</f>
        <v>4700000</v>
      </c>
      <c r="H236" s="151">
        <f>'приложение 2'!H303</f>
        <v>0</v>
      </c>
    </row>
    <row r="237" spans="1:8" s="2" customFormat="1" ht="38.25" x14ac:dyDescent="0.2">
      <c r="A237" s="36" t="s">
        <v>84</v>
      </c>
      <c r="B237" s="57" t="s">
        <v>217</v>
      </c>
      <c r="C237" s="57" t="s">
        <v>59</v>
      </c>
      <c r="D237" s="75" t="s">
        <v>29</v>
      </c>
      <c r="E237" s="57" t="s">
        <v>4</v>
      </c>
      <c r="F237" s="151">
        <f>'приложение 2'!F348</f>
        <v>1408906.79</v>
      </c>
      <c r="G237" s="151">
        <f>'приложение 2'!G348</f>
        <v>0</v>
      </c>
      <c r="H237" s="151">
        <f>'приложение 2'!H348</f>
        <v>0</v>
      </c>
    </row>
    <row r="238" spans="1:8" s="2" customFormat="1" ht="38.25" x14ac:dyDescent="0.2">
      <c r="A238" s="36" t="s">
        <v>84</v>
      </c>
      <c r="B238" s="57" t="s">
        <v>217</v>
      </c>
      <c r="C238" s="57" t="s">
        <v>59</v>
      </c>
      <c r="D238" s="75" t="s">
        <v>29</v>
      </c>
      <c r="E238" s="57" t="s">
        <v>15</v>
      </c>
      <c r="F238" s="151">
        <f>'приложение 2'!F456</f>
        <v>0</v>
      </c>
      <c r="G238" s="151">
        <f>'приложение 2'!G456</f>
        <v>0</v>
      </c>
      <c r="H238" s="151">
        <f>'приложение 2'!H456</f>
        <v>4700000</v>
      </c>
    </row>
    <row r="239" spans="1:8" s="109" customFormat="1" ht="25.5" x14ac:dyDescent="0.2">
      <c r="A239" s="113" t="s">
        <v>9</v>
      </c>
      <c r="B239" s="107" t="s">
        <v>174</v>
      </c>
      <c r="C239" s="111"/>
      <c r="D239" s="116"/>
      <c r="E239" s="116"/>
      <c r="F239" s="200">
        <f t="shared" ref="F239:H240" si="30">F240</f>
        <v>2333190</v>
      </c>
      <c r="G239" s="200">
        <f t="shared" si="30"/>
        <v>2261790</v>
      </c>
      <c r="H239" s="200">
        <f t="shared" si="30"/>
        <v>2261790</v>
      </c>
    </row>
    <row r="240" spans="1:8" s="2" customFormat="1" ht="63.75" x14ac:dyDescent="0.2">
      <c r="A240" s="6" t="s">
        <v>56</v>
      </c>
      <c r="B240" s="8" t="s">
        <v>174</v>
      </c>
      <c r="C240" s="8" t="s">
        <v>54</v>
      </c>
      <c r="D240" s="75"/>
      <c r="E240" s="57"/>
      <c r="F240" s="148">
        <f t="shared" si="30"/>
        <v>2333190</v>
      </c>
      <c r="G240" s="148">
        <f t="shared" si="30"/>
        <v>2261790</v>
      </c>
      <c r="H240" s="148">
        <f t="shared" si="30"/>
        <v>2261790</v>
      </c>
    </row>
    <row r="241" spans="1:8" s="2" customFormat="1" ht="25.5" x14ac:dyDescent="0.2">
      <c r="A241" s="6" t="s">
        <v>57</v>
      </c>
      <c r="B241" s="8" t="s">
        <v>174</v>
      </c>
      <c r="C241" s="8" t="s">
        <v>55</v>
      </c>
      <c r="D241" s="7" t="s">
        <v>2</v>
      </c>
      <c r="E241" s="7" t="s">
        <v>8</v>
      </c>
      <c r="F241" s="148">
        <f>'приложение 2'!F25</f>
        <v>2333190</v>
      </c>
      <c r="G241" s="148">
        <f>'приложение 2'!G25</f>
        <v>2261790</v>
      </c>
      <c r="H241" s="148">
        <f>'приложение 2'!H25</f>
        <v>2261790</v>
      </c>
    </row>
    <row r="242" spans="1:8" s="2" customFormat="1" ht="74.25" customHeight="1" x14ac:dyDescent="0.2">
      <c r="A242" s="120" t="str">
        <f>'приложение 2'!A349</f>
        <v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v>
      </c>
      <c r="B242" s="116" t="s">
        <v>261</v>
      </c>
      <c r="C242" s="116"/>
      <c r="D242" s="116"/>
      <c r="E242" s="116"/>
      <c r="F242" s="201">
        <f t="shared" ref="F242:H243" si="31">F243</f>
        <v>129400</v>
      </c>
      <c r="G242" s="201">
        <f t="shared" si="31"/>
        <v>0</v>
      </c>
      <c r="H242" s="201">
        <f t="shared" si="31"/>
        <v>0</v>
      </c>
    </row>
    <row r="243" spans="1:8" s="2" customFormat="1" ht="25.5" x14ac:dyDescent="0.2">
      <c r="A243" s="36" t="s">
        <v>94</v>
      </c>
      <c r="B243" s="57" t="s">
        <v>261</v>
      </c>
      <c r="C243" s="57" t="s">
        <v>58</v>
      </c>
      <c r="D243" s="7"/>
      <c r="E243" s="7"/>
      <c r="F243" s="148">
        <f t="shared" si="31"/>
        <v>129400</v>
      </c>
      <c r="G243" s="148">
        <f t="shared" si="31"/>
        <v>0</v>
      </c>
      <c r="H243" s="148">
        <f t="shared" si="31"/>
        <v>0</v>
      </c>
    </row>
    <row r="244" spans="1:8" s="2" customFormat="1" ht="38.25" x14ac:dyDescent="0.2">
      <c r="A244" s="36" t="s">
        <v>84</v>
      </c>
      <c r="B244" s="57" t="s">
        <v>261</v>
      </c>
      <c r="C244" s="57" t="s">
        <v>59</v>
      </c>
      <c r="D244" s="30" t="s">
        <v>29</v>
      </c>
      <c r="E244" s="30" t="s">
        <v>4</v>
      </c>
      <c r="F244" s="148">
        <f>'приложение 2'!F351</f>
        <v>129400</v>
      </c>
      <c r="G244" s="148">
        <f>'приложение 2'!G351</f>
        <v>0</v>
      </c>
      <c r="H244" s="148">
        <f>'приложение 2'!H351</f>
        <v>0</v>
      </c>
    </row>
    <row r="245" spans="1:8" s="2" customFormat="1" ht="51" x14ac:dyDescent="0.2">
      <c r="A245" s="41" t="s">
        <v>376</v>
      </c>
      <c r="B245" s="57" t="s">
        <v>375</v>
      </c>
      <c r="C245" s="57"/>
      <c r="D245" s="30"/>
      <c r="E245" s="30"/>
      <c r="F245" s="148">
        <f t="shared" ref="F245:H246" si="32">F246</f>
        <v>950000</v>
      </c>
      <c r="G245" s="148">
        <f t="shared" si="32"/>
        <v>0</v>
      </c>
      <c r="H245" s="148">
        <f t="shared" si="32"/>
        <v>0</v>
      </c>
    </row>
    <row r="246" spans="1:8" s="2" customFormat="1" ht="25.5" x14ac:dyDescent="0.2">
      <c r="A246" s="36" t="s">
        <v>94</v>
      </c>
      <c r="B246" s="57" t="s">
        <v>375</v>
      </c>
      <c r="C246" s="57" t="s">
        <v>58</v>
      </c>
      <c r="D246" s="30"/>
      <c r="E246" s="30"/>
      <c r="F246" s="148">
        <f t="shared" si="32"/>
        <v>950000</v>
      </c>
      <c r="G246" s="148">
        <f t="shared" si="32"/>
        <v>0</v>
      </c>
      <c r="H246" s="148">
        <f t="shared" si="32"/>
        <v>0</v>
      </c>
    </row>
    <row r="247" spans="1:8" s="2" customFormat="1" ht="38.25" x14ac:dyDescent="0.2">
      <c r="A247" s="36" t="s">
        <v>84</v>
      </c>
      <c r="B247" s="57" t="s">
        <v>375</v>
      </c>
      <c r="C247" s="57" t="s">
        <v>59</v>
      </c>
      <c r="D247" s="30" t="s">
        <v>29</v>
      </c>
      <c r="E247" s="30" t="s">
        <v>4</v>
      </c>
      <c r="F247" s="148">
        <f>'приложение 2'!F354</f>
        <v>950000</v>
      </c>
      <c r="G247" s="148">
        <f>'приложение 2'!G354</f>
        <v>0</v>
      </c>
      <c r="H247" s="148">
        <f>'приложение 2'!H354</f>
        <v>0</v>
      </c>
    </row>
    <row r="248" spans="1:8" s="109" customFormat="1" x14ac:dyDescent="0.2">
      <c r="A248" s="121" t="s">
        <v>158</v>
      </c>
      <c r="B248" s="116" t="s">
        <v>160</v>
      </c>
      <c r="C248" s="116"/>
      <c r="D248" s="107"/>
      <c r="E248" s="107"/>
      <c r="F248" s="200">
        <f t="shared" ref="F248:H249" si="33">F249</f>
        <v>0</v>
      </c>
      <c r="G248" s="200">
        <f t="shared" si="33"/>
        <v>4337400</v>
      </c>
      <c r="H248" s="200">
        <f t="shared" si="33"/>
        <v>9188800</v>
      </c>
    </row>
    <row r="249" spans="1:8" s="2" customFormat="1" x14ac:dyDescent="0.2">
      <c r="A249" s="36" t="s">
        <v>158</v>
      </c>
      <c r="B249" s="57" t="s">
        <v>160</v>
      </c>
      <c r="C249" s="57" t="s">
        <v>161</v>
      </c>
      <c r="D249" s="7"/>
      <c r="E249" s="7"/>
      <c r="F249" s="148">
        <f t="shared" si="33"/>
        <v>0</v>
      </c>
      <c r="G249" s="148">
        <f t="shared" si="33"/>
        <v>4337400</v>
      </c>
      <c r="H249" s="148">
        <f t="shared" si="33"/>
        <v>9188800</v>
      </c>
    </row>
    <row r="250" spans="1:8" s="2" customFormat="1" x14ac:dyDescent="0.2">
      <c r="A250" s="36" t="s">
        <v>158</v>
      </c>
      <c r="B250" s="57" t="s">
        <v>160</v>
      </c>
      <c r="C250" s="57" t="s">
        <v>162</v>
      </c>
      <c r="D250" s="86">
        <v>99</v>
      </c>
      <c r="E250" s="66" t="s">
        <v>159</v>
      </c>
      <c r="F250" s="148">
        <f>'приложение 2'!F603</f>
        <v>0</v>
      </c>
      <c r="G250" s="148">
        <f>'приложение 2'!G603</f>
        <v>4337400</v>
      </c>
      <c r="H250" s="148">
        <f>'приложение 2'!H603</f>
        <v>9188800</v>
      </c>
    </row>
    <row r="251" spans="1:8" s="2" customFormat="1" ht="29.25" customHeight="1" x14ac:dyDescent="0.2">
      <c r="A251" s="121" t="str">
        <f>'приложение 2'!A241</f>
        <v>Резервный фонд Правительства Новосибирской области</v>
      </c>
      <c r="B251" s="116" t="s">
        <v>372</v>
      </c>
      <c r="C251" s="116"/>
      <c r="D251" s="122"/>
      <c r="E251" s="116"/>
      <c r="F251" s="200">
        <f t="shared" ref="F251:H252" si="34">F252</f>
        <v>17439930</v>
      </c>
      <c r="G251" s="200">
        <f t="shared" si="34"/>
        <v>0</v>
      </c>
      <c r="H251" s="200">
        <f t="shared" si="34"/>
        <v>0</v>
      </c>
    </row>
    <row r="252" spans="1:8" s="2" customFormat="1" x14ac:dyDescent="0.2">
      <c r="A252" s="36" t="str">
        <f>'приложение 2'!A242</f>
        <v>Межбюджетные трансферты</v>
      </c>
      <c r="B252" s="57" t="s">
        <v>372</v>
      </c>
      <c r="C252" s="57" t="s">
        <v>6</v>
      </c>
      <c r="D252" s="86"/>
      <c r="E252" s="66"/>
      <c r="F252" s="148">
        <f t="shared" si="34"/>
        <v>17439930</v>
      </c>
      <c r="G252" s="148">
        <f t="shared" si="34"/>
        <v>0</v>
      </c>
      <c r="H252" s="148">
        <f t="shared" si="34"/>
        <v>0</v>
      </c>
    </row>
    <row r="253" spans="1:8" s="2" customFormat="1" x14ac:dyDescent="0.2">
      <c r="A253" s="36" t="str">
        <f>'приложение 2'!A243</f>
        <v>Иные межбюджетные трансферты</v>
      </c>
      <c r="B253" s="57" t="s">
        <v>372</v>
      </c>
      <c r="C253" s="57" t="s">
        <v>133</v>
      </c>
      <c r="D253" s="86">
        <v>5</v>
      </c>
      <c r="E253" s="66" t="s">
        <v>4</v>
      </c>
      <c r="F253" s="148">
        <f>'приложение 2'!F243</f>
        <v>17439930</v>
      </c>
      <c r="G253" s="148">
        <f>'приложение 2'!G243</f>
        <v>0</v>
      </c>
      <c r="H253" s="148">
        <f>'приложение 2'!H243</f>
        <v>0</v>
      </c>
    </row>
    <row r="254" spans="1:8" s="2" customFormat="1" ht="76.5" x14ac:dyDescent="0.2">
      <c r="A254" s="36" t="s">
        <v>388</v>
      </c>
      <c r="B254" s="57" t="s">
        <v>390</v>
      </c>
      <c r="C254" s="57"/>
      <c r="D254" s="86"/>
      <c r="E254" s="66"/>
      <c r="F254" s="148">
        <f t="shared" ref="F254:H255" si="35">F255</f>
        <v>406224</v>
      </c>
      <c r="G254" s="148">
        <f t="shared" si="35"/>
        <v>0</v>
      </c>
      <c r="H254" s="148">
        <f t="shared" si="35"/>
        <v>0</v>
      </c>
    </row>
    <row r="255" spans="1:8" s="2" customFormat="1" ht="63.75" x14ac:dyDescent="0.2">
      <c r="A255" s="36" t="s">
        <v>56</v>
      </c>
      <c r="B255" s="57" t="s">
        <v>390</v>
      </c>
      <c r="C255" s="57" t="s">
        <v>54</v>
      </c>
      <c r="D255" s="86"/>
      <c r="E255" s="66"/>
      <c r="F255" s="148">
        <f t="shared" si="35"/>
        <v>406224</v>
      </c>
      <c r="G255" s="148">
        <f t="shared" si="35"/>
        <v>0</v>
      </c>
      <c r="H255" s="148">
        <f t="shared" si="35"/>
        <v>0</v>
      </c>
    </row>
    <row r="256" spans="1:8" s="2" customFormat="1" ht="25.5" x14ac:dyDescent="0.2">
      <c r="A256" s="36" t="s">
        <v>72</v>
      </c>
      <c r="B256" s="57" t="s">
        <v>390</v>
      </c>
      <c r="C256" s="57" t="s">
        <v>71</v>
      </c>
      <c r="D256" s="30" t="s">
        <v>29</v>
      </c>
      <c r="E256" s="66" t="s">
        <v>4</v>
      </c>
      <c r="F256" s="148">
        <f>'приложение 2'!F357</f>
        <v>406224</v>
      </c>
      <c r="G256" s="148">
        <f>'приложение 2'!G357</f>
        <v>0</v>
      </c>
      <c r="H256" s="148">
        <f>'приложение 2'!H357</f>
        <v>0</v>
      </c>
    </row>
    <row r="257" spans="1:8" s="109" customFormat="1" ht="43.5" customHeight="1" x14ac:dyDescent="0.2">
      <c r="A257" s="125" t="str">
        <f>'приложение 2'!A74</f>
        <v xml:space="preserve">Составление (изменение) списков кандидатов в присяжные заседатели федеральных судов общей юрисдикции в Российской Федерации </v>
      </c>
      <c r="B257" s="107" t="s">
        <v>140</v>
      </c>
      <c r="C257" s="107"/>
      <c r="D257" s="122"/>
      <c r="E257" s="116"/>
      <c r="F257" s="200">
        <f t="shared" ref="F257:H258" si="36">F258</f>
        <v>4580</v>
      </c>
      <c r="G257" s="200">
        <f t="shared" si="36"/>
        <v>4744.8</v>
      </c>
      <c r="H257" s="200">
        <f t="shared" si="36"/>
        <v>55050.400000000001</v>
      </c>
    </row>
    <row r="258" spans="1:8" s="2" customFormat="1" ht="25.5" x14ac:dyDescent="0.2">
      <c r="A258" s="27" t="s">
        <v>94</v>
      </c>
      <c r="B258" s="8" t="s">
        <v>140</v>
      </c>
      <c r="C258" s="8" t="s">
        <v>58</v>
      </c>
      <c r="D258" s="86"/>
      <c r="E258" s="66"/>
      <c r="F258" s="148">
        <f t="shared" si="36"/>
        <v>4580</v>
      </c>
      <c r="G258" s="148">
        <f t="shared" si="36"/>
        <v>4744.8</v>
      </c>
      <c r="H258" s="148">
        <f t="shared" si="36"/>
        <v>55050.400000000001</v>
      </c>
    </row>
    <row r="259" spans="1:8" s="2" customFormat="1" ht="38.25" x14ac:dyDescent="0.2">
      <c r="A259" s="27" t="s">
        <v>84</v>
      </c>
      <c r="B259" s="8" t="s">
        <v>140</v>
      </c>
      <c r="C259" s="8" t="s">
        <v>59</v>
      </c>
      <c r="D259" s="30" t="s">
        <v>2</v>
      </c>
      <c r="E259" s="30" t="s">
        <v>12</v>
      </c>
      <c r="F259" s="148">
        <f>'приложение 2'!F76</f>
        <v>4580</v>
      </c>
      <c r="G259" s="148">
        <f>'приложение 2'!G76</f>
        <v>4744.8</v>
      </c>
      <c r="H259" s="148">
        <f>'приложение 2'!H76</f>
        <v>55050.400000000001</v>
      </c>
    </row>
    <row r="260" spans="1:8" s="2" customFormat="1" ht="25.5" x14ac:dyDescent="0.2">
      <c r="A260" s="119" t="s">
        <v>363</v>
      </c>
      <c r="B260" s="107" t="s">
        <v>358</v>
      </c>
      <c r="C260" s="107"/>
      <c r="D260" s="107"/>
      <c r="E260" s="107"/>
      <c r="F260" s="200">
        <f t="shared" ref="F260:H261" si="37">F261</f>
        <v>2606200</v>
      </c>
      <c r="G260" s="200">
        <f t="shared" si="37"/>
        <v>2846544</v>
      </c>
      <c r="H260" s="200">
        <f t="shared" si="37"/>
        <v>3117980</v>
      </c>
    </row>
    <row r="261" spans="1:8" s="2" customFormat="1" x14ac:dyDescent="0.2">
      <c r="A261" s="41" t="s">
        <v>41</v>
      </c>
      <c r="B261" s="8" t="s">
        <v>358</v>
      </c>
      <c r="C261" s="8" t="s">
        <v>6</v>
      </c>
      <c r="D261" s="30"/>
      <c r="E261" s="30"/>
      <c r="F261" s="148">
        <f t="shared" si="37"/>
        <v>2606200</v>
      </c>
      <c r="G261" s="148">
        <f t="shared" si="37"/>
        <v>2846544</v>
      </c>
      <c r="H261" s="148">
        <f t="shared" si="37"/>
        <v>3117980</v>
      </c>
    </row>
    <row r="262" spans="1:8" s="2" customFormat="1" x14ac:dyDescent="0.2">
      <c r="A262" s="42" t="s">
        <v>64</v>
      </c>
      <c r="B262" s="8" t="s">
        <v>358</v>
      </c>
      <c r="C262" s="8" t="s">
        <v>63</v>
      </c>
      <c r="D262" s="30" t="s">
        <v>4</v>
      </c>
      <c r="E262" s="30" t="s">
        <v>8</v>
      </c>
      <c r="F262" s="148">
        <f>'приложение 2'!F126</f>
        <v>2606200</v>
      </c>
      <c r="G262" s="148">
        <f>'приложение 2'!G126</f>
        <v>2846544</v>
      </c>
      <c r="H262" s="148">
        <f>'приложение 2'!H126</f>
        <v>3117980</v>
      </c>
    </row>
    <row r="263" spans="1:8" s="2" customFormat="1" ht="25.5" x14ac:dyDescent="0.2">
      <c r="A263" s="124" t="str">
        <f>'приложение 2'!A15</f>
        <v>Поощрение за достижение показателей деятельности органов исполнительной власти</v>
      </c>
      <c r="B263" s="107" t="s">
        <v>391</v>
      </c>
      <c r="C263" s="107"/>
      <c r="D263" s="107"/>
      <c r="E263" s="107"/>
      <c r="F263" s="200">
        <f t="shared" ref="F263:H264" si="38">F264</f>
        <v>1500000</v>
      </c>
      <c r="G263" s="200">
        <f t="shared" si="38"/>
        <v>0</v>
      </c>
      <c r="H263" s="200">
        <f t="shared" si="38"/>
        <v>0</v>
      </c>
    </row>
    <row r="264" spans="1:8" s="2" customFormat="1" ht="63.75" x14ac:dyDescent="0.2">
      <c r="A264" s="42" t="str">
        <f>'приложение 2'!A16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4" s="57" t="s">
        <v>391</v>
      </c>
      <c r="C264" s="8" t="s">
        <v>54</v>
      </c>
      <c r="D264" s="30"/>
      <c r="E264" s="30"/>
      <c r="F264" s="148">
        <f t="shared" si="38"/>
        <v>1500000</v>
      </c>
      <c r="G264" s="148">
        <f t="shared" si="38"/>
        <v>0</v>
      </c>
      <c r="H264" s="148">
        <f t="shared" si="38"/>
        <v>0</v>
      </c>
    </row>
    <row r="265" spans="1:8" s="2" customFormat="1" ht="25.5" x14ac:dyDescent="0.2">
      <c r="A265" s="42" t="str">
        <f>'приложение 2'!A17</f>
        <v>Расходы на выплаты персоналу государственных (муниципальных) органов</v>
      </c>
      <c r="B265" s="57" t="s">
        <v>391</v>
      </c>
      <c r="C265" s="8" t="s">
        <v>55</v>
      </c>
      <c r="D265" s="30" t="s">
        <v>2</v>
      </c>
      <c r="E265" s="30" t="s">
        <v>4</v>
      </c>
      <c r="F265" s="148">
        <f>'приложение 2'!F17</f>
        <v>1500000</v>
      </c>
      <c r="G265" s="148">
        <f>'приложение 2'!G17</f>
        <v>0</v>
      </c>
      <c r="H265" s="148">
        <f>'приложение 2'!H17</f>
        <v>0</v>
      </c>
    </row>
    <row r="266" spans="1:8" s="2" customFormat="1" ht="63.75" x14ac:dyDescent="0.2">
      <c r="A266" s="121" t="str">
        <f>'приложение 2'!A457</f>
        <v xml:space="preserve"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</v>
      </c>
      <c r="B266" s="116" t="s">
        <v>252</v>
      </c>
      <c r="C266" s="116"/>
      <c r="D266" s="116"/>
      <c r="E266" s="116"/>
      <c r="F266" s="201">
        <f t="shared" ref="F266:H267" si="39">F267</f>
        <v>6500</v>
      </c>
      <c r="G266" s="201">
        <f t="shared" si="39"/>
        <v>6500</v>
      </c>
      <c r="H266" s="201">
        <f t="shared" si="39"/>
        <v>6500</v>
      </c>
    </row>
    <row r="267" spans="1:8" s="2" customFormat="1" ht="25.5" x14ac:dyDescent="0.2">
      <c r="A267" s="36" t="s">
        <v>94</v>
      </c>
      <c r="B267" s="57" t="s">
        <v>252</v>
      </c>
      <c r="C267" s="57" t="s">
        <v>58</v>
      </c>
      <c r="D267" s="62"/>
      <c r="E267" s="57"/>
      <c r="F267" s="151">
        <f t="shared" si="39"/>
        <v>6500</v>
      </c>
      <c r="G267" s="151">
        <f t="shared" si="39"/>
        <v>6500</v>
      </c>
      <c r="H267" s="151">
        <f t="shared" si="39"/>
        <v>6500</v>
      </c>
    </row>
    <row r="268" spans="1:8" s="2" customFormat="1" ht="38.25" x14ac:dyDescent="0.2">
      <c r="A268" s="36" t="s">
        <v>84</v>
      </c>
      <c r="B268" s="57" t="s">
        <v>252</v>
      </c>
      <c r="C268" s="57" t="s">
        <v>59</v>
      </c>
      <c r="D268" s="66" t="s">
        <v>29</v>
      </c>
      <c r="E268" s="57" t="s">
        <v>15</v>
      </c>
      <c r="F268" s="151">
        <f>'приложение 2'!F459</f>
        <v>6500</v>
      </c>
      <c r="G268" s="151">
        <f>'приложение 2'!G459</f>
        <v>6500</v>
      </c>
      <c r="H268" s="151">
        <f>'приложение 2'!H459</f>
        <v>6500</v>
      </c>
    </row>
    <row r="269" spans="1:8" s="109" customFormat="1" ht="38.25" x14ac:dyDescent="0.2">
      <c r="A269" s="119" t="str">
        <f>'приложение 2'!A304</f>
        <v xml:space="preserve">Реализация основных общеобразовательных программ дошкольного образования в муниципальных образовательных организациях </v>
      </c>
      <c r="B269" s="116" t="s">
        <v>107</v>
      </c>
      <c r="C269" s="116"/>
      <c r="D269" s="126"/>
      <c r="E269" s="126"/>
      <c r="F269" s="201">
        <f>F270+F272</f>
        <v>60338590.130000003</v>
      </c>
      <c r="G269" s="201">
        <f>G270+G272</f>
        <v>63408600</v>
      </c>
      <c r="H269" s="201">
        <f>H270+H272</f>
        <v>68780600</v>
      </c>
    </row>
    <row r="270" spans="1:8" s="2" customFormat="1" ht="63.75" x14ac:dyDescent="0.2">
      <c r="A270" s="41" t="s">
        <v>56</v>
      </c>
      <c r="B270" s="57" t="s">
        <v>107</v>
      </c>
      <c r="C270" s="57" t="s">
        <v>54</v>
      </c>
      <c r="D270" s="95"/>
      <c r="E270" s="95"/>
      <c r="F270" s="151">
        <f>F271</f>
        <v>59912290.130000003</v>
      </c>
      <c r="G270" s="151">
        <f>G271</f>
        <v>63000100</v>
      </c>
      <c r="H270" s="151">
        <f>H271</f>
        <v>68372100</v>
      </c>
    </row>
    <row r="271" spans="1:8" s="2" customFormat="1" ht="25.5" x14ac:dyDescent="0.2">
      <c r="A271" s="36" t="s">
        <v>72</v>
      </c>
      <c r="B271" s="57" t="s">
        <v>107</v>
      </c>
      <c r="C271" s="57" t="s">
        <v>71</v>
      </c>
      <c r="D271" s="62" t="s">
        <v>29</v>
      </c>
      <c r="E271" s="57" t="s">
        <v>2</v>
      </c>
      <c r="F271" s="151">
        <f>'приложение 2'!F306</f>
        <v>59912290.130000003</v>
      </c>
      <c r="G271" s="151">
        <f>'приложение 2'!G306</f>
        <v>63000100</v>
      </c>
      <c r="H271" s="151">
        <f>'приложение 2'!H306</f>
        <v>68372100</v>
      </c>
    </row>
    <row r="272" spans="1:8" s="2" customFormat="1" ht="25.5" x14ac:dyDescent="0.2">
      <c r="A272" s="36" t="s">
        <v>94</v>
      </c>
      <c r="B272" s="57" t="s">
        <v>107</v>
      </c>
      <c r="C272" s="57" t="s">
        <v>58</v>
      </c>
      <c r="D272" s="95"/>
      <c r="E272" s="95"/>
      <c r="F272" s="151">
        <f>F273</f>
        <v>426300</v>
      </c>
      <c r="G272" s="151">
        <f>G273</f>
        <v>408500</v>
      </c>
      <c r="H272" s="151">
        <f>H273</f>
        <v>408500</v>
      </c>
    </row>
    <row r="273" spans="1:8" s="2" customFormat="1" ht="38.25" x14ac:dyDescent="0.2">
      <c r="A273" s="36" t="s">
        <v>84</v>
      </c>
      <c r="B273" s="57" t="s">
        <v>107</v>
      </c>
      <c r="C273" s="57" t="s">
        <v>59</v>
      </c>
      <c r="D273" s="62" t="s">
        <v>29</v>
      </c>
      <c r="E273" s="57" t="s">
        <v>2</v>
      </c>
      <c r="F273" s="151">
        <f>'приложение 2'!F308</f>
        <v>426300</v>
      </c>
      <c r="G273" s="151">
        <f>'приложение 2'!G308</f>
        <v>408500</v>
      </c>
      <c r="H273" s="151">
        <f>'приложение 2'!H308</f>
        <v>408500</v>
      </c>
    </row>
    <row r="274" spans="1:8" s="109" customFormat="1" ht="38.25" x14ac:dyDescent="0.2">
      <c r="A274" s="119" t="str">
        <f>'приложение 2'!A358</f>
        <v xml:space="preserve">Реализация основных общеобразовательных программ в муниципальных общеобразовательных организациях </v>
      </c>
      <c r="B274" s="116" t="s">
        <v>110</v>
      </c>
      <c r="C274" s="116"/>
      <c r="D274" s="116"/>
      <c r="E274" s="116"/>
      <c r="F274" s="201">
        <f>F275+F277</f>
        <v>224851760</v>
      </c>
      <c r="G274" s="201">
        <f>G275+G277</f>
        <v>229536800</v>
      </c>
      <c r="H274" s="201">
        <f>H275+H277</f>
        <v>245226900</v>
      </c>
    </row>
    <row r="275" spans="1:8" s="2" customFormat="1" ht="63.75" x14ac:dyDescent="0.2">
      <c r="A275" s="41" t="s">
        <v>56</v>
      </c>
      <c r="B275" s="57" t="s">
        <v>110</v>
      </c>
      <c r="C275" s="57" t="s">
        <v>54</v>
      </c>
      <c r="D275" s="62"/>
      <c r="E275" s="57"/>
      <c r="F275" s="151">
        <f>F276</f>
        <v>221481060</v>
      </c>
      <c r="G275" s="151">
        <f>G276</f>
        <v>226780300</v>
      </c>
      <c r="H275" s="151">
        <f>H276</f>
        <v>242470400</v>
      </c>
    </row>
    <row r="276" spans="1:8" s="2" customFormat="1" ht="25.5" x14ac:dyDescent="0.2">
      <c r="A276" s="36" t="s">
        <v>72</v>
      </c>
      <c r="B276" s="57" t="s">
        <v>110</v>
      </c>
      <c r="C276" s="57" t="s">
        <v>71</v>
      </c>
      <c r="D276" s="62" t="s">
        <v>29</v>
      </c>
      <c r="E276" s="57" t="s">
        <v>4</v>
      </c>
      <c r="F276" s="151">
        <f>'приложение 2'!F360</f>
        <v>221481060</v>
      </c>
      <c r="G276" s="151">
        <f>'приложение 2'!G360</f>
        <v>226780300</v>
      </c>
      <c r="H276" s="151">
        <f>'приложение 2'!H360</f>
        <v>242470400</v>
      </c>
    </row>
    <row r="277" spans="1:8" s="2" customFormat="1" ht="25.5" x14ac:dyDescent="0.2">
      <c r="A277" s="36" t="s">
        <v>94</v>
      </c>
      <c r="B277" s="57" t="s">
        <v>110</v>
      </c>
      <c r="C277" s="57" t="s">
        <v>58</v>
      </c>
      <c r="D277" s="62"/>
      <c r="E277" s="57"/>
      <c r="F277" s="151">
        <f>F278</f>
        <v>3370700</v>
      </c>
      <c r="G277" s="151">
        <f>G278</f>
        <v>2756500</v>
      </c>
      <c r="H277" s="151">
        <f>H278</f>
        <v>2756500</v>
      </c>
    </row>
    <row r="278" spans="1:8" s="2" customFormat="1" ht="38.25" x14ac:dyDescent="0.2">
      <c r="A278" s="36" t="s">
        <v>84</v>
      </c>
      <c r="B278" s="57" t="s">
        <v>110</v>
      </c>
      <c r="C278" s="57" t="s">
        <v>59</v>
      </c>
      <c r="D278" s="62" t="s">
        <v>29</v>
      </c>
      <c r="E278" s="57" t="s">
        <v>4</v>
      </c>
      <c r="F278" s="151">
        <f>'приложение 2'!F362</f>
        <v>3370700</v>
      </c>
      <c r="G278" s="151">
        <f>'приложение 2'!G362</f>
        <v>2756500</v>
      </c>
      <c r="H278" s="151">
        <f>'приложение 2'!H362</f>
        <v>2756500</v>
      </c>
    </row>
    <row r="279" spans="1:8" s="2" customFormat="1" ht="49.5" customHeight="1" x14ac:dyDescent="0.2">
      <c r="A279" s="124" t="str">
        <f>'приложение 2'!A225</f>
        <v xml:space="preserve">Обеспечение жилыми помещениями детей-сирот и детей, оставшихся без попечения родителей, лиц из их числа </v>
      </c>
      <c r="B279" s="116" t="s">
        <v>242</v>
      </c>
      <c r="C279" s="116"/>
      <c r="D279" s="116"/>
      <c r="E279" s="116"/>
      <c r="F279" s="201">
        <f>F284+F280+F282</f>
        <v>16713900</v>
      </c>
      <c r="G279" s="201">
        <f>G284+G280+G282</f>
        <v>35349800</v>
      </c>
      <c r="H279" s="201">
        <f>H284+H280+H282</f>
        <v>35349800</v>
      </c>
    </row>
    <row r="280" spans="1:8" s="2" customFormat="1" ht="25.5" x14ac:dyDescent="0.2">
      <c r="A280" s="27" t="s">
        <v>94</v>
      </c>
      <c r="B280" s="66" t="s">
        <v>242</v>
      </c>
      <c r="C280" s="66" t="s">
        <v>58</v>
      </c>
      <c r="D280" s="66"/>
      <c r="E280" s="66"/>
      <c r="F280" s="155">
        <f>F281</f>
        <v>66826.039999999994</v>
      </c>
      <c r="G280" s="155">
        <f>G281</f>
        <v>157200</v>
      </c>
      <c r="H280" s="155">
        <f>H281</f>
        <v>157200</v>
      </c>
    </row>
    <row r="281" spans="1:8" s="2" customFormat="1" ht="38.25" x14ac:dyDescent="0.2">
      <c r="A281" s="27" t="s">
        <v>84</v>
      </c>
      <c r="B281" s="66" t="s">
        <v>242</v>
      </c>
      <c r="C281" s="66" t="s">
        <v>59</v>
      </c>
      <c r="D281" s="66" t="s">
        <v>12</v>
      </c>
      <c r="E281" s="66" t="s">
        <v>2</v>
      </c>
      <c r="F281" s="155">
        <f>'приложение 2'!F227</f>
        <v>66826.039999999994</v>
      </c>
      <c r="G281" s="155">
        <f>'приложение 2'!G227</f>
        <v>157200</v>
      </c>
      <c r="H281" s="155">
        <f>'приложение 2'!H227</f>
        <v>157200</v>
      </c>
    </row>
    <row r="282" spans="1:8" s="2" customFormat="1" ht="25.5" x14ac:dyDescent="0.2">
      <c r="A282" s="53" t="s">
        <v>68</v>
      </c>
      <c r="B282" s="66" t="s">
        <v>242</v>
      </c>
      <c r="C282" s="66" t="s">
        <v>69</v>
      </c>
      <c r="D282" s="66"/>
      <c r="E282" s="66"/>
      <c r="F282" s="155">
        <f>F283</f>
        <v>14077008</v>
      </c>
      <c r="G282" s="155">
        <f>G283</f>
        <v>0</v>
      </c>
      <c r="H282" s="155">
        <f>H283</f>
        <v>0</v>
      </c>
    </row>
    <row r="283" spans="1:8" s="2" customFormat="1" x14ac:dyDescent="0.2">
      <c r="A283" s="39" t="s">
        <v>251</v>
      </c>
      <c r="B283" s="66" t="s">
        <v>242</v>
      </c>
      <c r="C283" s="66" t="s">
        <v>250</v>
      </c>
      <c r="D283" s="66" t="s">
        <v>257</v>
      </c>
      <c r="E283" s="66"/>
      <c r="F283" s="155">
        <f>'приложение 2'!F562</f>
        <v>14077008</v>
      </c>
      <c r="G283" s="155">
        <f>'приложение 2'!G562</f>
        <v>0</v>
      </c>
      <c r="H283" s="155">
        <f>'приложение 2'!H562</f>
        <v>0</v>
      </c>
    </row>
    <row r="284" spans="1:8" s="2" customFormat="1" ht="25.5" x14ac:dyDescent="0.2">
      <c r="A284" s="41" t="s">
        <v>89</v>
      </c>
      <c r="B284" s="66" t="s">
        <v>242</v>
      </c>
      <c r="C284" s="66" t="s">
        <v>66</v>
      </c>
      <c r="D284" s="66"/>
      <c r="E284" s="66"/>
      <c r="F284" s="155">
        <f>F285</f>
        <v>2570065.96</v>
      </c>
      <c r="G284" s="155">
        <f>G285</f>
        <v>35192600</v>
      </c>
      <c r="H284" s="155">
        <f>H285</f>
        <v>35192600</v>
      </c>
    </row>
    <row r="285" spans="1:8" s="2" customFormat="1" x14ac:dyDescent="0.2">
      <c r="A285" s="41" t="s">
        <v>81</v>
      </c>
      <c r="B285" s="57" t="s">
        <v>242</v>
      </c>
      <c r="C285" s="57" t="s">
        <v>67</v>
      </c>
      <c r="D285" s="66" t="s">
        <v>12</v>
      </c>
      <c r="E285" s="57" t="s">
        <v>2</v>
      </c>
      <c r="F285" s="155">
        <f>'приложение 2'!F229</f>
        <v>2570065.96</v>
      </c>
      <c r="G285" s="155">
        <f>'приложение 2'!G229</f>
        <v>35192600</v>
      </c>
      <c r="H285" s="155">
        <f>'приложение 2'!H229</f>
        <v>35192600</v>
      </c>
    </row>
    <row r="286" spans="1:8" s="109" customFormat="1" ht="38.25" x14ac:dyDescent="0.2">
      <c r="A286" s="127" t="str">
        <f>'приложение 2'!A37</f>
        <v xml:space="preserve">Образование и организация деятельности комиссий по делам несовершеннолетних и защите их прав </v>
      </c>
      <c r="B286" s="107" t="s">
        <v>125</v>
      </c>
      <c r="C286" s="111"/>
      <c r="D286" s="108"/>
      <c r="E286" s="108"/>
      <c r="F286" s="200">
        <f>F287+F289</f>
        <v>881200</v>
      </c>
      <c r="G286" s="200">
        <f>G287+G289</f>
        <v>867800</v>
      </c>
      <c r="H286" s="200">
        <f>H287+H289</f>
        <v>925900</v>
      </c>
    </row>
    <row r="287" spans="1:8" s="2" customFormat="1" ht="63.75" x14ac:dyDescent="0.2">
      <c r="A287" s="6" t="s">
        <v>56</v>
      </c>
      <c r="B287" s="30" t="s">
        <v>125</v>
      </c>
      <c r="C287" s="30" t="s">
        <v>54</v>
      </c>
      <c r="D287" s="93"/>
      <c r="E287" s="93"/>
      <c r="F287" s="149">
        <f>F288</f>
        <v>779022</v>
      </c>
      <c r="G287" s="149">
        <f>G288</f>
        <v>706905</v>
      </c>
      <c r="H287" s="149">
        <f>H288</f>
        <v>706914</v>
      </c>
    </row>
    <row r="288" spans="1:8" s="2" customFormat="1" ht="25.5" x14ac:dyDescent="0.2">
      <c r="A288" s="27" t="s">
        <v>57</v>
      </c>
      <c r="B288" s="8" t="s">
        <v>125</v>
      </c>
      <c r="C288" s="8" t="s">
        <v>55</v>
      </c>
      <c r="D288" s="7" t="s">
        <v>2</v>
      </c>
      <c r="E288" s="7" t="s">
        <v>11</v>
      </c>
      <c r="F288" s="148">
        <f>'приложение 2'!F39</f>
        <v>779022</v>
      </c>
      <c r="G288" s="148">
        <f>'приложение 2'!G39</f>
        <v>706905</v>
      </c>
      <c r="H288" s="148">
        <f>'приложение 2'!H39</f>
        <v>706914</v>
      </c>
    </row>
    <row r="289" spans="1:8" s="2" customFormat="1" ht="25.5" x14ac:dyDescent="0.2">
      <c r="A289" s="27" t="s">
        <v>94</v>
      </c>
      <c r="B289" s="8" t="s">
        <v>125</v>
      </c>
      <c r="C289" s="8" t="s">
        <v>58</v>
      </c>
      <c r="D289" s="93"/>
      <c r="E289" s="93"/>
      <c r="F289" s="148">
        <f>F290</f>
        <v>102178</v>
      </c>
      <c r="G289" s="148">
        <f>G290</f>
        <v>160895</v>
      </c>
      <c r="H289" s="148">
        <f>H290</f>
        <v>218986</v>
      </c>
    </row>
    <row r="290" spans="1:8" s="2" customFormat="1" ht="38.25" x14ac:dyDescent="0.2">
      <c r="A290" s="27" t="s">
        <v>84</v>
      </c>
      <c r="B290" s="8" t="s">
        <v>125</v>
      </c>
      <c r="C290" s="8" t="s">
        <v>59</v>
      </c>
      <c r="D290" s="7" t="s">
        <v>2</v>
      </c>
      <c r="E290" s="7" t="s">
        <v>11</v>
      </c>
      <c r="F290" s="148">
        <f>'приложение 2'!F41</f>
        <v>102178</v>
      </c>
      <c r="G290" s="148">
        <f>'приложение 2'!G41</f>
        <v>160895</v>
      </c>
      <c r="H290" s="148">
        <f>'приложение 2'!H41</f>
        <v>218986</v>
      </c>
    </row>
    <row r="291" spans="1:8" s="109" customFormat="1" ht="38.25" x14ac:dyDescent="0.2">
      <c r="A291" s="121" t="str">
        <f>'приложение 2'!A143</f>
        <v>Организация мероприятий при осуществлении деятельности по обращению с животными без владельцев</v>
      </c>
      <c r="B291" s="107" t="s">
        <v>150</v>
      </c>
      <c r="C291" s="107"/>
      <c r="D291" s="107"/>
      <c r="E291" s="107"/>
      <c r="F291" s="200">
        <f t="shared" ref="F291:H292" si="40">F292</f>
        <v>798860</v>
      </c>
      <c r="G291" s="200">
        <f t="shared" si="40"/>
        <v>320000</v>
      </c>
      <c r="H291" s="200">
        <f t="shared" si="40"/>
        <v>320000</v>
      </c>
    </row>
    <row r="292" spans="1:8" s="2" customFormat="1" ht="25.5" x14ac:dyDescent="0.2">
      <c r="A292" s="36" t="s">
        <v>94</v>
      </c>
      <c r="B292" s="8" t="s">
        <v>150</v>
      </c>
      <c r="C292" s="8" t="s">
        <v>58</v>
      </c>
      <c r="D292" s="7"/>
      <c r="E292" s="7"/>
      <c r="F292" s="148">
        <f t="shared" si="40"/>
        <v>798860</v>
      </c>
      <c r="G292" s="148">
        <f t="shared" si="40"/>
        <v>320000</v>
      </c>
      <c r="H292" s="148">
        <f t="shared" si="40"/>
        <v>320000</v>
      </c>
    </row>
    <row r="293" spans="1:8" s="2" customFormat="1" ht="38.25" x14ac:dyDescent="0.2">
      <c r="A293" s="36" t="s">
        <v>84</v>
      </c>
      <c r="B293" s="8" t="s">
        <v>150</v>
      </c>
      <c r="C293" s="8" t="s">
        <v>59</v>
      </c>
      <c r="D293" s="7" t="s">
        <v>11</v>
      </c>
      <c r="E293" s="8" t="s">
        <v>12</v>
      </c>
      <c r="F293" s="148">
        <f>'приложение 2'!F145</f>
        <v>798860</v>
      </c>
      <c r="G293" s="148">
        <f>'приложение 2'!G145</f>
        <v>320000</v>
      </c>
      <c r="H293" s="148">
        <f>'приложение 2'!H145</f>
        <v>320000</v>
      </c>
    </row>
    <row r="294" spans="1:8" s="109" customFormat="1" ht="25.5" x14ac:dyDescent="0.2">
      <c r="A294" s="110" t="s">
        <v>132</v>
      </c>
      <c r="B294" s="107" t="s">
        <v>95</v>
      </c>
      <c r="C294" s="111"/>
      <c r="D294" s="108"/>
      <c r="E294" s="108"/>
      <c r="F294" s="200">
        <f>F295+F298+F301</f>
        <v>76265000</v>
      </c>
      <c r="G294" s="200">
        <f>G295+G298+G301</f>
        <v>83363700</v>
      </c>
      <c r="H294" s="200">
        <f>H295+H298+H301</f>
        <v>89929200</v>
      </c>
    </row>
    <row r="295" spans="1:8" s="2" customFormat="1" ht="63.75" x14ac:dyDescent="0.2">
      <c r="A295" s="6" t="s">
        <v>56</v>
      </c>
      <c r="B295" s="8" t="s">
        <v>95</v>
      </c>
      <c r="C295" s="8" t="s">
        <v>54</v>
      </c>
      <c r="D295" s="93"/>
      <c r="E295" s="93"/>
      <c r="F295" s="148">
        <f>F297+F296</f>
        <v>71325365.799999997</v>
      </c>
      <c r="G295" s="148">
        <f>G297+G296</f>
        <v>78098285</v>
      </c>
      <c r="H295" s="148">
        <f>H297+H296</f>
        <v>84340453</v>
      </c>
    </row>
    <row r="296" spans="1:8" s="2" customFormat="1" ht="25.5" x14ac:dyDescent="0.2">
      <c r="A296" s="36" t="s">
        <v>72</v>
      </c>
      <c r="B296" s="8" t="s">
        <v>95</v>
      </c>
      <c r="C296" s="8" t="s">
        <v>71</v>
      </c>
      <c r="D296" s="93">
        <v>10</v>
      </c>
      <c r="E296" s="30" t="s">
        <v>4</v>
      </c>
      <c r="F296" s="148">
        <f>'приложение 2'!F541</f>
        <v>68975874.420000002</v>
      </c>
      <c r="G296" s="148">
        <f>'приложение 2'!G541</f>
        <v>75794200</v>
      </c>
      <c r="H296" s="148">
        <f>'приложение 2'!H541</f>
        <v>81925840</v>
      </c>
    </row>
    <row r="297" spans="1:8" s="2" customFormat="1" ht="25.5" x14ac:dyDescent="0.2">
      <c r="A297" s="27" t="s">
        <v>57</v>
      </c>
      <c r="B297" s="8" t="s">
        <v>95</v>
      </c>
      <c r="C297" s="8" t="s">
        <v>55</v>
      </c>
      <c r="D297" s="7" t="s">
        <v>2</v>
      </c>
      <c r="E297" s="7" t="s">
        <v>11</v>
      </c>
      <c r="F297" s="148">
        <f>'приложение 2'!F44</f>
        <v>2349491.38</v>
      </c>
      <c r="G297" s="148">
        <f>'приложение 2'!G44</f>
        <v>2304085</v>
      </c>
      <c r="H297" s="148">
        <f>'приложение 2'!H44</f>
        <v>2414613</v>
      </c>
    </row>
    <row r="298" spans="1:8" s="2" customFormat="1" ht="25.5" x14ac:dyDescent="0.2">
      <c r="A298" s="27" t="s">
        <v>94</v>
      </c>
      <c r="B298" s="8" t="s">
        <v>95</v>
      </c>
      <c r="C298" s="8" t="s">
        <v>58</v>
      </c>
      <c r="D298" s="93"/>
      <c r="E298" s="93"/>
      <c r="F298" s="148">
        <f>F299+F300</f>
        <v>4928687.2</v>
      </c>
      <c r="G298" s="148">
        <f>G299+G300</f>
        <v>5248915</v>
      </c>
      <c r="H298" s="148">
        <f>H299+H300</f>
        <v>5571247</v>
      </c>
    </row>
    <row r="299" spans="1:8" s="2" customFormat="1" ht="38.25" x14ac:dyDescent="0.2">
      <c r="A299" s="27" t="s">
        <v>84</v>
      </c>
      <c r="B299" s="8" t="s">
        <v>95</v>
      </c>
      <c r="C299" s="8" t="s">
        <v>59</v>
      </c>
      <c r="D299" s="7" t="s">
        <v>2</v>
      </c>
      <c r="E299" s="7" t="s">
        <v>11</v>
      </c>
      <c r="F299" s="148">
        <f>'приложение 2'!F46</f>
        <v>354208.62</v>
      </c>
      <c r="G299" s="148">
        <f>'приложение 2'!G46</f>
        <v>594615</v>
      </c>
      <c r="H299" s="148">
        <f>'приложение 2'!H46</f>
        <v>678487</v>
      </c>
    </row>
    <row r="300" spans="1:8" s="2" customFormat="1" ht="38.25" x14ac:dyDescent="0.2">
      <c r="A300" s="36" t="s">
        <v>84</v>
      </c>
      <c r="B300" s="8" t="s">
        <v>95</v>
      </c>
      <c r="C300" s="8" t="s">
        <v>59</v>
      </c>
      <c r="D300" s="93">
        <v>10</v>
      </c>
      <c r="E300" s="30" t="s">
        <v>4</v>
      </c>
      <c r="F300" s="148">
        <f>'приложение 2'!F543</f>
        <v>4574478.58</v>
      </c>
      <c r="G300" s="148">
        <f>'приложение 2'!G543</f>
        <v>4654300</v>
      </c>
      <c r="H300" s="148">
        <f>'приложение 2'!H543</f>
        <v>4892760</v>
      </c>
    </row>
    <row r="301" spans="1:8" s="2" customFormat="1" x14ac:dyDescent="0.2">
      <c r="A301" s="53" t="s">
        <v>62</v>
      </c>
      <c r="B301" s="8" t="s">
        <v>95</v>
      </c>
      <c r="C301" s="8" t="s">
        <v>60</v>
      </c>
      <c r="D301" s="93"/>
      <c r="E301" s="30"/>
      <c r="F301" s="148">
        <f>F302</f>
        <v>10947</v>
      </c>
      <c r="G301" s="148">
        <f>G302</f>
        <v>16500</v>
      </c>
      <c r="H301" s="148">
        <f>H302</f>
        <v>17500</v>
      </c>
    </row>
    <row r="302" spans="1:8" s="2" customFormat="1" x14ac:dyDescent="0.2">
      <c r="A302" s="41" t="s">
        <v>85</v>
      </c>
      <c r="B302" s="8" t="s">
        <v>95</v>
      </c>
      <c r="C302" s="8" t="s">
        <v>61</v>
      </c>
      <c r="D302" s="93">
        <v>10</v>
      </c>
      <c r="E302" s="30" t="s">
        <v>4</v>
      </c>
      <c r="F302" s="148">
        <f>'приложение 2'!F545</f>
        <v>10947</v>
      </c>
      <c r="G302" s="148">
        <f>'приложение 2'!G545</f>
        <v>16500</v>
      </c>
      <c r="H302" s="148">
        <f>'приложение 2'!H545</f>
        <v>17500</v>
      </c>
    </row>
    <row r="303" spans="1:8" s="109" customFormat="1" ht="25.5" x14ac:dyDescent="0.2">
      <c r="A303" s="110" t="str">
        <f>'приложение 2'!A47</f>
        <v>Решение вопросов в сфере административных правонарушений</v>
      </c>
      <c r="B303" s="107" t="s">
        <v>96</v>
      </c>
      <c r="C303" s="107"/>
      <c r="D303" s="108"/>
      <c r="E303" s="108"/>
      <c r="F303" s="200">
        <f>F304+F306+F308</f>
        <v>7907</v>
      </c>
      <c r="G303" s="200">
        <f>G304+G306+G308</f>
        <v>7700</v>
      </c>
      <c r="H303" s="200">
        <f>H304+H306+H308</f>
        <v>8200</v>
      </c>
    </row>
    <row r="304" spans="1:8" s="2" customFormat="1" ht="63.75" x14ac:dyDescent="0.2">
      <c r="A304" s="6" t="s">
        <v>56</v>
      </c>
      <c r="B304" s="8" t="s">
        <v>96</v>
      </c>
      <c r="C304" s="8" t="s">
        <v>54</v>
      </c>
      <c r="D304" s="93"/>
      <c r="E304" s="93"/>
      <c r="F304" s="148">
        <f>F305</f>
        <v>4957</v>
      </c>
      <c r="G304" s="148">
        <f>G305</f>
        <v>4750</v>
      </c>
      <c r="H304" s="148">
        <f>H305</f>
        <v>5250</v>
      </c>
    </row>
    <row r="305" spans="1:8" s="2" customFormat="1" ht="25.5" x14ac:dyDescent="0.2">
      <c r="A305" s="6" t="s">
        <v>57</v>
      </c>
      <c r="B305" s="8" t="s">
        <v>96</v>
      </c>
      <c r="C305" s="8" t="s">
        <v>55</v>
      </c>
      <c r="D305" s="7" t="s">
        <v>2</v>
      </c>
      <c r="E305" s="7" t="s">
        <v>11</v>
      </c>
      <c r="F305" s="148">
        <f>'приложение 2'!F49</f>
        <v>4957</v>
      </c>
      <c r="G305" s="148">
        <f>'приложение 2'!G49</f>
        <v>4750</v>
      </c>
      <c r="H305" s="148">
        <f>'приложение 2'!H49</f>
        <v>5250</v>
      </c>
    </row>
    <row r="306" spans="1:8" s="2" customFormat="1" ht="25.5" x14ac:dyDescent="0.2">
      <c r="A306" s="27" t="s">
        <v>94</v>
      </c>
      <c r="B306" s="8" t="s">
        <v>96</v>
      </c>
      <c r="C306" s="8" t="s">
        <v>58</v>
      </c>
      <c r="D306" s="93"/>
      <c r="E306" s="93"/>
      <c r="F306" s="148">
        <f>F307</f>
        <v>1550</v>
      </c>
      <c r="G306" s="148">
        <f>G307</f>
        <v>1550</v>
      </c>
      <c r="H306" s="148">
        <f>H307</f>
        <v>1550</v>
      </c>
    </row>
    <row r="307" spans="1:8" s="2" customFormat="1" ht="38.25" x14ac:dyDescent="0.2">
      <c r="A307" s="27" t="s">
        <v>84</v>
      </c>
      <c r="B307" s="8" t="s">
        <v>96</v>
      </c>
      <c r="C307" s="8" t="s">
        <v>59</v>
      </c>
      <c r="D307" s="7" t="s">
        <v>2</v>
      </c>
      <c r="E307" s="7" t="s">
        <v>11</v>
      </c>
      <c r="F307" s="148">
        <f>'приложение 2'!F51</f>
        <v>1550</v>
      </c>
      <c r="G307" s="148">
        <f>'приложение 2'!G51</f>
        <v>1550</v>
      </c>
      <c r="H307" s="148">
        <f>'приложение 2'!H51</f>
        <v>1550</v>
      </c>
    </row>
    <row r="308" spans="1:8" s="2" customFormat="1" x14ac:dyDescent="0.2">
      <c r="A308" s="6" t="s">
        <v>41</v>
      </c>
      <c r="B308" s="8" t="s">
        <v>96</v>
      </c>
      <c r="C308" s="8" t="s">
        <v>6</v>
      </c>
      <c r="D308" s="93"/>
      <c r="E308" s="93"/>
      <c r="F308" s="148">
        <f>F309</f>
        <v>1400</v>
      </c>
      <c r="G308" s="148">
        <f>G309</f>
        <v>1400</v>
      </c>
      <c r="H308" s="148">
        <f>H309</f>
        <v>1400</v>
      </c>
    </row>
    <row r="309" spans="1:8" s="2" customFormat="1" x14ac:dyDescent="0.2">
      <c r="A309" s="25" t="s">
        <v>64</v>
      </c>
      <c r="B309" s="8" t="s">
        <v>96</v>
      </c>
      <c r="C309" s="8" t="s">
        <v>63</v>
      </c>
      <c r="D309" s="7" t="s">
        <v>2</v>
      </c>
      <c r="E309" s="7" t="s">
        <v>11</v>
      </c>
      <c r="F309" s="148">
        <f>'приложение 2'!F53</f>
        <v>1400</v>
      </c>
      <c r="G309" s="148">
        <f>'приложение 2'!G53</f>
        <v>1400</v>
      </c>
      <c r="H309" s="148">
        <f>'приложение 2'!H53</f>
        <v>1400</v>
      </c>
    </row>
    <row r="310" spans="1:8" s="109" customFormat="1" ht="51" x14ac:dyDescent="0.2">
      <c r="A310" s="110" t="str">
        <f>'приложение 2'!A54</f>
        <v>Уведомительная регистрация коллективных договоров, территориальных соглашений и территориальных отраслевых (межотраслевых) соглашений</v>
      </c>
      <c r="B310" s="107" t="s">
        <v>97</v>
      </c>
      <c r="C310" s="107"/>
      <c r="D310" s="108"/>
      <c r="E310" s="108"/>
      <c r="F310" s="200">
        <f>F311+F313</f>
        <v>601630</v>
      </c>
      <c r="G310" s="200">
        <f>G311+G313</f>
        <v>591850</v>
      </c>
      <c r="H310" s="200">
        <f>H311+H313</f>
        <v>631520</v>
      </c>
    </row>
    <row r="311" spans="1:8" s="2" customFormat="1" ht="63.75" x14ac:dyDescent="0.2">
      <c r="A311" s="6" t="s">
        <v>56</v>
      </c>
      <c r="B311" s="8" t="s">
        <v>97</v>
      </c>
      <c r="C311" s="8" t="s">
        <v>54</v>
      </c>
      <c r="D311" s="93"/>
      <c r="E311" s="93"/>
      <c r="F311" s="148">
        <f>F312</f>
        <v>570628.5</v>
      </c>
      <c r="G311" s="148">
        <f>G312</f>
        <v>499550</v>
      </c>
      <c r="H311" s="148">
        <f>H312</f>
        <v>539220</v>
      </c>
    </row>
    <row r="312" spans="1:8" s="2" customFormat="1" ht="25.5" x14ac:dyDescent="0.2">
      <c r="A312" s="6" t="s">
        <v>57</v>
      </c>
      <c r="B312" s="8" t="s">
        <v>97</v>
      </c>
      <c r="C312" s="8" t="s">
        <v>55</v>
      </c>
      <c r="D312" s="7" t="s">
        <v>2</v>
      </c>
      <c r="E312" s="7" t="s">
        <v>11</v>
      </c>
      <c r="F312" s="148">
        <f>'приложение 2'!F56</f>
        <v>570628.5</v>
      </c>
      <c r="G312" s="148">
        <f>'приложение 2'!G56</f>
        <v>499550</v>
      </c>
      <c r="H312" s="148">
        <f>'приложение 2'!H56</f>
        <v>539220</v>
      </c>
    </row>
    <row r="313" spans="1:8" s="2" customFormat="1" ht="25.5" x14ac:dyDescent="0.2">
      <c r="A313" s="27" t="s">
        <v>94</v>
      </c>
      <c r="B313" s="8" t="s">
        <v>97</v>
      </c>
      <c r="C313" s="8" t="s">
        <v>58</v>
      </c>
      <c r="D313" s="93"/>
      <c r="E313" s="93"/>
      <c r="F313" s="148">
        <f>F314</f>
        <v>31001.5</v>
      </c>
      <c r="G313" s="148">
        <f>G314</f>
        <v>92300</v>
      </c>
      <c r="H313" s="148">
        <f>H314</f>
        <v>92300</v>
      </c>
    </row>
    <row r="314" spans="1:8" s="2" customFormat="1" ht="38.25" x14ac:dyDescent="0.2">
      <c r="A314" s="27" t="s">
        <v>84</v>
      </c>
      <c r="B314" s="8" t="s">
        <v>97</v>
      </c>
      <c r="C314" s="8" t="s">
        <v>59</v>
      </c>
      <c r="D314" s="7" t="s">
        <v>2</v>
      </c>
      <c r="E314" s="7" t="s">
        <v>11</v>
      </c>
      <c r="F314" s="148">
        <f>'приложение 2'!F58</f>
        <v>31001.5</v>
      </c>
      <c r="G314" s="148">
        <f>'приложение 2'!G58</f>
        <v>92300</v>
      </c>
      <c r="H314" s="148">
        <f>'приложение 2'!H58</f>
        <v>92300</v>
      </c>
    </row>
    <row r="315" spans="1:8" s="109" customFormat="1" ht="25.5" x14ac:dyDescent="0.2">
      <c r="A315" s="128" t="str">
        <f>'приложение 2'!A584</f>
        <v>Расчет и предоставление дотаций бюджетам поселений</v>
      </c>
      <c r="B315" s="116" t="s">
        <v>118</v>
      </c>
      <c r="C315" s="116"/>
      <c r="D315" s="107"/>
      <c r="E315" s="107"/>
      <c r="F315" s="201">
        <f t="shared" ref="F315:H316" si="41">F316</f>
        <v>42347100</v>
      </c>
      <c r="G315" s="201">
        <f t="shared" si="41"/>
        <v>32869800</v>
      </c>
      <c r="H315" s="201">
        <f t="shared" si="41"/>
        <v>30891400</v>
      </c>
    </row>
    <row r="316" spans="1:8" s="2" customFormat="1" x14ac:dyDescent="0.2">
      <c r="A316" s="41" t="s">
        <v>41</v>
      </c>
      <c r="B316" s="57" t="s">
        <v>118</v>
      </c>
      <c r="C316" s="66" t="s">
        <v>6</v>
      </c>
      <c r="D316" s="7"/>
      <c r="E316" s="7"/>
      <c r="F316" s="163">
        <f t="shared" si="41"/>
        <v>42347100</v>
      </c>
      <c r="G316" s="163">
        <f t="shared" si="41"/>
        <v>32869800</v>
      </c>
      <c r="H316" s="163">
        <f t="shared" si="41"/>
        <v>30891400</v>
      </c>
    </row>
    <row r="317" spans="1:8" s="2" customFormat="1" x14ac:dyDescent="0.2">
      <c r="A317" s="41" t="s">
        <v>74</v>
      </c>
      <c r="B317" s="57" t="s">
        <v>118</v>
      </c>
      <c r="C317" s="66" t="s">
        <v>75</v>
      </c>
      <c r="D317" s="85">
        <v>14</v>
      </c>
      <c r="E317" s="75" t="s">
        <v>2</v>
      </c>
      <c r="F317" s="163">
        <f>'приложение 2'!F586</f>
        <v>42347100</v>
      </c>
      <c r="G317" s="163">
        <f>'приложение 2'!G586</f>
        <v>32869800</v>
      </c>
      <c r="H317" s="163">
        <f>'приложение 2'!H586</f>
        <v>30891400</v>
      </c>
    </row>
    <row r="318" spans="1:8" s="109" customFormat="1" ht="51" x14ac:dyDescent="0.2">
      <c r="A318" s="110" t="str">
        <f>'приложение 2'!A59</f>
        <v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v>
      </c>
      <c r="B318" s="107" t="s">
        <v>98</v>
      </c>
      <c r="C318" s="107"/>
      <c r="D318" s="108"/>
      <c r="E318" s="108"/>
      <c r="F318" s="200">
        <f>F319+F321</f>
        <v>125056</v>
      </c>
      <c r="G318" s="200">
        <f>G319+G321</f>
        <v>122601</v>
      </c>
      <c r="H318" s="200">
        <f>H319+H321</f>
        <v>129801</v>
      </c>
    </row>
    <row r="319" spans="1:8" s="2" customFormat="1" ht="63.75" x14ac:dyDescent="0.2">
      <c r="A319" s="6" t="s">
        <v>56</v>
      </c>
      <c r="B319" s="8" t="s">
        <v>98</v>
      </c>
      <c r="C319" s="8" t="s">
        <v>54</v>
      </c>
      <c r="D319" s="93"/>
      <c r="E319" s="93"/>
      <c r="F319" s="148">
        <f>F320</f>
        <v>109256</v>
      </c>
      <c r="G319" s="148">
        <f>G320</f>
        <v>106901</v>
      </c>
      <c r="H319" s="148">
        <f>H320</f>
        <v>114101</v>
      </c>
    </row>
    <row r="320" spans="1:8" s="2" customFormat="1" ht="25.5" x14ac:dyDescent="0.2">
      <c r="A320" s="6" t="s">
        <v>57</v>
      </c>
      <c r="B320" s="8" t="s">
        <v>98</v>
      </c>
      <c r="C320" s="8" t="s">
        <v>55</v>
      </c>
      <c r="D320" s="7" t="s">
        <v>2</v>
      </c>
      <c r="E320" s="7" t="s">
        <v>11</v>
      </c>
      <c r="F320" s="148">
        <f>'приложение 2'!F61</f>
        <v>109256</v>
      </c>
      <c r="G320" s="148">
        <f>'приложение 2'!G61</f>
        <v>106901</v>
      </c>
      <c r="H320" s="148">
        <f>'приложение 2'!H61</f>
        <v>114101</v>
      </c>
    </row>
    <row r="321" spans="1:8" s="2" customFormat="1" ht="25.5" x14ac:dyDescent="0.2">
      <c r="A321" s="27" t="s">
        <v>94</v>
      </c>
      <c r="B321" s="8" t="s">
        <v>98</v>
      </c>
      <c r="C321" s="8" t="s">
        <v>58</v>
      </c>
      <c r="D321" s="93"/>
      <c r="E321" s="93"/>
      <c r="F321" s="148">
        <f>F322</f>
        <v>15800</v>
      </c>
      <c r="G321" s="148">
        <f>G322</f>
        <v>15700</v>
      </c>
      <c r="H321" s="148">
        <f>H322</f>
        <v>15700</v>
      </c>
    </row>
    <row r="322" spans="1:8" s="2" customFormat="1" ht="38.25" x14ac:dyDescent="0.2">
      <c r="A322" s="27" t="s">
        <v>84</v>
      </c>
      <c r="B322" s="8" t="s">
        <v>98</v>
      </c>
      <c r="C322" s="8" t="s">
        <v>59</v>
      </c>
      <c r="D322" s="7" t="s">
        <v>2</v>
      </c>
      <c r="E322" s="7" t="s">
        <v>11</v>
      </c>
      <c r="F322" s="148">
        <f>'приложение 2'!F63</f>
        <v>15800</v>
      </c>
      <c r="G322" s="148">
        <f>'приложение 2'!G63</f>
        <v>15700</v>
      </c>
      <c r="H322" s="148">
        <f>'приложение 2'!H63</f>
        <v>15700</v>
      </c>
    </row>
    <row r="323" spans="1:8" s="109" customFormat="1" ht="51" x14ac:dyDescent="0.2">
      <c r="A323" s="127" t="str">
        <f>'приложение 2'!A64</f>
        <v>Организация и осуществление деятельности по опеке и попечительству, социальной поддержке детей-сирот и детей, оставшихся без попечения родителей</v>
      </c>
      <c r="B323" s="107" t="s">
        <v>126</v>
      </c>
      <c r="C323" s="111"/>
      <c r="D323" s="108"/>
      <c r="E323" s="108"/>
      <c r="F323" s="200">
        <f>F324+F326+F329</f>
        <v>12543000</v>
      </c>
      <c r="G323" s="200">
        <f>G324+G326+G329</f>
        <v>13641600</v>
      </c>
      <c r="H323" s="200">
        <f>H324+H326+H329</f>
        <v>13811600</v>
      </c>
    </row>
    <row r="324" spans="1:8" s="2" customFormat="1" ht="63.75" x14ac:dyDescent="0.2">
      <c r="A324" s="6" t="s">
        <v>56</v>
      </c>
      <c r="B324" s="8" t="s">
        <v>126</v>
      </c>
      <c r="C324" s="8" t="s">
        <v>54</v>
      </c>
      <c r="D324" s="93"/>
      <c r="E324" s="93"/>
      <c r="F324" s="148">
        <f>F325</f>
        <v>1788950</v>
      </c>
      <c r="G324" s="148">
        <f>G325</f>
        <v>1716193</v>
      </c>
      <c r="H324" s="148">
        <f>H325</f>
        <v>1740900</v>
      </c>
    </row>
    <row r="325" spans="1:8" s="2" customFormat="1" ht="25.5" x14ac:dyDescent="0.2">
      <c r="A325" s="27" t="s">
        <v>57</v>
      </c>
      <c r="B325" s="8" t="s">
        <v>126</v>
      </c>
      <c r="C325" s="8" t="s">
        <v>55</v>
      </c>
      <c r="D325" s="7" t="s">
        <v>2</v>
      </c>
      <c r="E325" s="7" t="s">
        <v>11</v>
      </c>
      <c r="F325" s="148">
        <f>'приложение 2'!F66</f>
        <v>1788950</v>
      </c>
      <c r="G325" s="148">
        <f>'приложение 2'!G66</f>
        <v>1716193</v>
      </c>
      <c r="H325" s="148">
        <f>'приложение 2'!H66</f>
        <v>1740900</v>
      </c>
    </row>
    <row r="326" spans="1:8" s="2" customFormat="1" ht="25.5" x14ac:dyDescent="0.2">
      <c r="A326" s="27" t="s">
        <v>94</v>
      </c>
      <c r="B326" s="8" t="s">
        <v>126</v>
      </c>
      <c r="C326" s="8" t="s">
        <v>58</v>
      </c>
      <c r="D326" s="93"/>
      <c r="E326" s="93"/>
      <c r="F326" s="148">
        <f>F327+F328</f>
        <v>4695937</v>
      </c>
      <c r="G326" s="148">
        <f>G327+G328</f>
        <v>5334307</v>
      </c>
      <c r="H326" s="148">
        <f>H327+H328</f>
        <v>5781900</v>
      </c>
    </row>
    <row r="327" spans="1:8" s="2" customFormat="1" ht="38.25" x14ac:dyDescent="0.2">
      <c r="A327" s="27" t="s">
        <v>84</v>
      </c>
      <c r="B327" s="8" t="s">
        <v>126</v>
      </c>
      <c r="C327" s="8" t="s">
        <v>59</v>
      </c>
      <c r="D327" s="7" t="s">
        <v>2</v>
      </c>
      <c r="E327" s="7" t="s">
        <v>11</v>
      </c>
      <c r="F327" s="148">
        <f>'приложение 2'!F68</f>
        <v>13800</v>
      </c>
      <c r="G327" s="148">
        <f>'приложение 2'!G68</f>
        <v>48807</v>
      </c>
      <c r="H327" s="148">
        <f>'приложение 2'!H68</f>
        <v>53800</v>
      </c>
    </row>
    <row r="328" spans="1:8" s="2" customFormat="1" ht="38.25" x14ac:dyDescent="0.2">
      <c r="A328" s="36" t="s">
        <v>84</v>
      </c>
      <c r="B328" s="57" t="s">
        <v>126</v>
      </c>
      <c r="C328" s="57" t="s">
        <v>59</v>
      </c>
      <c r="D328" s="62" t="s">
        <v>35</v>
      </c>
      <c r="E328" s="62" t="s">
        <v>11</v>
      </c>
      <c r="F328" s="148">
        <f>'приложение 2'!F565</f>
        <v>4682137</v>
      </c>
      <c r="G328" s="148">
        <f>'приложение 2'!G565</f>
        <v>5285500</v>
      </c>
      <c r="H328" s="148">
        <f>'приложение 2'!H565</f>
        <v>5728100</v>
      </c>
    </row>
    <row r="329" spans="1:8" s="2" customFormat="1" ht="25.5" x14ac:dyDescent="0.2">
      <c r="A329" s="53" t="s">
        <v>68</v>
      </c>
      <c r="B329" s="57" t="s">
        <v>126</v>
      </c>
      <c r="C329" s="57" t="s">
        <v>69</v>
      </c>
      <c r="D329" s="7"/>
      <c r="E329" s="7"/>
      <c r="F329" s="148">
        <f>F330</f>
        <v>6058113</v>
      </c>
      <c r="G329" s="148">
        <f>G330</f>
        <v>6591100</v>
      </c>
      <c r="H329" s="148">
        <f>H330</f>
        <v>6288800</v>
      </c>
    </row>
    <row r="330" spans="1:8" s="2" customFormat="1" ht="25.5" x14ac:dyDescent="0.2">
      <c r="A330" s="41" t="s">
        <v>83</v>
      </c>
      <c r="B330" s="57" t="s">
        <v>126</v>
      </c>
      <c r="C330" s="57" t="s">
        <v>70</v>
      </c>
      <c r="D330" s="62" t="s">
        <v>35</v>
      </c>
      <c r="E330" s="62" t="s">
        <v>11</v>
      </c>
      <c r="F330" s="148">
        <f>'приложение 2'!F567</f>
        <v>6058113</v>
      </c>
      <c r="G330" s="148">
        <f>'приложение 2'!G567</f>
        <v>6591100</v>
      </c>
      <c r="H330" s="148">
        <f>'приложение 2'!H567</f>
        <v>6288800</v>
      </c>
    </row>
    <row r="331" spans="1:8" s="2" customFormat="1" ht="37.5" customHeight="1" x14ac:dyDescent="0.2">
      <c r="A331" s="120" t="str">
        <f>'приложение 2'!A570</f>
        <v>Организация и проведение мероприятий с целью расширения прав инвалидов</v>
      </c>
      <c r="B331" s="116" t="s">
        <v>253</v>
      </c>
      <c r="C331" s="116"/>
      <c r="D331" s="116"/>
      <c r="E331" s="116"/>
      <c r="F331" s="200">
        <f t="shared" ref="F331:H332" si="42">F332</f>
        <v>27550</v>
      </c>
      <c r="G331" s="200">
        <f t="shared" si="42"/>
        <v>29000</v>
      </c>
      <c r="H331" s="200">
        <f t="shared" si="42"/>
        <v>29000</v>
      </c>
    </row>
    <row r="332" spans="1:8" s="2" customFormat="1" ht="25.5" x14ac:dyDescent="0.2">
      <c r="A332" s="36" t="s">
        <v>94</v>
      </c>
      <c r="B332" s="57" t="s">
        <v>253</v>
      </c>
      <c r="C332" s="57" t="s">
        <v>58</v>
      </c>
      <c r="D332" s="62"/>
      <c r="E332" s="62"/>
      <c r="F332" s="148">
        <f t="shared" si="42"/>
        <v>27550</v>
      </c>
      <c r="G332" s="148">
        <f t="shared" si="42"/>
        <v>29000</v>
      </c>
      <c r="H332" s="148">
        <f t="shared" si="42"/>
        <v>29000</v>
      </c>
    </row>
    <row r="333" spans="1:8" s="2" customFormat="1" ht="38.25" x14ac:dyDescent="0.2">
      <c r="A333" s="36" t="s">
        <v>84</v>
      </c>
      <c r="B333" s="57" t="s">
        <v>253</v>
      </c>
      <c r="C333" s="57" t="s">
        <v>59</v>
      </c>
      <c r="D333" s="66" t="s">
        <v>35</v>
      </c>
      <c r="E333" s="66" t="s">
        <v>25</v>
      </c>
      <c r="F333" s="148">
        <f>'приложение 2'!F572</f>
        <v>27550</v>
      </c>
      <c r="G333" s="148">
        <f>'приложение 2'!G572</f>
        <v>29000</v>
      </c>
      <c r="H333" s="148">
        <f>'приложение 2'!H572</f>
        <v>29000</v>
      </c>
    </row>
    <row r="334" spans="1:8" s="109" customFormat="1" x14ac:dyDescent="0.2">
      <c r="A334" s="119" t="str">
        <f>'приложение 2'!A460</f>
        <v xml:space="preserve">Оздоровление детей </v>
      </c>
      <c r="B334" s="116" t="s">
        <v>128</v>
      </c>
      <c r="C334" s="117"/>
      <c r="D334" s="107"/>
      <c r="E334" s="107"/>
      <c r="F334" s="201">
        <f t="shared" ref="F334:H335" si="43">F335</f>
        <v>2087500</v>
      </c>
      <c r="G334" s="201">
        <f t="shared" si="43"/>
        <v>2087500</v>
      </c>
      <c r="H334" s="201">
        <f t="shared" si="43"/>
        <v>2087500</v>
      </c>
    </row>
    <row r="335" spans="1:8" s="2" customFormat="1" ht="25.5" x14ac:dyDescent="0.2">
      <c r="A335" s="36" t="s">
        <v>94</v>
      </c>
      <c r="B335" s="57" t="s">
        <v>128</v>
      </c>
      <c r="C335" s="57" t="s">
        <v>58</v>
      </c>
      <c r="D335" s="7"/>
      <c r="E335" s="7"/>
      <c r="F335" s="151">
        <f t="shared" si="43"/>
        <v>2087500</v>
      </c>
      <c r="G335" s="151">
        <f t="shared" si="43"/>
        <v>2087500</v>
      </c>
      <c r="H335" s="151">
        <f t="shared" si="43"/>
        <v>2087500</v>
      </c>
    </row>
    <row r="336" spans="1:8" s="2" customFormat="1" ht="38.25" x14ac:dyDescent="0.2">
      <c r="A336" s="36" t="s">
        <v>84</v>
      </c>
      <c r="B336" s="57" t="s">
        <v>128</v>
      </c>
      <c r="C336" s="57" t="s">
        <v>59</v>
      </c>
      <c r="D336" s="62" t="s">
        <v>29</v>
      </c>
      <c r="E336" s="57" t="s">
        <v>15</v>
      </c>
      <c r="F336" s="151">
        <f>'приложение 2'!F462</f>
        <v>2087500</v>
      </c>
      <c r="G336" s="151">
        <f>'приложение 2'!G462</f>
        <v>2087500</v>
      </c>
      <c r="H336" s="151">
        <f>'приложение 2'!H462</f>
        <v>2087500</v>
      </c>
    </row>
    <row r="337" spans="1:8" s="109" customFormat="1" x14ac:dyDescent="0.2">
      <c r="A337" s="129" t="str">
        <f>'приложение 2'!A244</f>
        <v xml:space="preserve">Снабжение населения топливом </v>
      </c>
      <c r="B337" s="116" t="s">
        <v>152</v>
      </c>
      <c r="C337" s="130"/>
      <c r="D337" s="107"/>
      <c r="E337" s="107"/>
      <c r="F337" s="201">
        <f t="shared" ref="F337:H338" si="44">F338</f>
        <v>7534800</v>
      </c>
      <c r="G337" s="201">
        <f t="shared" si="44"/>
        <v>8480000</v>
      </c>
      <c r="H337" s="201">
        <f t="shared" si="44"/>
        <v>8480000</v>
      </c>
    </row>
    <row r="338" spans="1:8" s="2" customFormat="1" x14ac:dyDescent="0.2">
      <c r="A338" s="41" t="s">
        <v>62</v>
      </c>
      <c r="B338" s="57" t="s">
        <v>152</v>
      </c>
      <c r="C338" s="70" t="s">
        <v>60</v>
      </c>
      <c r="D338" s="7"/>
      <c r="E338" s="7"/>
      <c r="F338" s="156">
        <f t="shared" si="44"/>
        <v>7534800</v>
      </c>
      <c r="G338" s="156">
        <f t="shared" si="44"/>
        <v>8480000</v>
      </c>
      <c r="H338" s="156">
        <f t="shared" si="44"/>
        <v>8480000</v>
      </c>
    </row>
    <row r="339" spans="1:8" s="2" customFormat="1" ht="51" x14ac:dyDescent="0.2">
      <c r="A339" s="42" t="s">
        <v>121</v>
      </c>
      <c r="B339" s="57" t="s">
        <v>152</v>
      </c>
      <c r="C339" s="70" t="s">
        <v>65</v>
      </c>
      <c r="D339" s="66" t="s">
        <v>12</v>
      </c>
      <c r="E339" s="66" t="s">
        <v>4</v>
      </c>
      <c r="F339" s="156">
        <f>'приложение 2'!F246</f>
        <v>7534800</v>
      </c>
      <c r="G339" s="156">
        <f>'приложение 2'!G246</f>
        <v>8480000</v>
      </c>
      <c r="H339" s="156">
        <f>'приложение 2'!H246</f>
        <v>8480000</v>
      </c>
    </row>
    <row r="340" spans="1:8" s="109" customFormat="1" ht="25.5" x14ac:dyDescent="0.2">
      <c r="A340" s="129" t="str">
        <f>'приложение 2'!A247</f>
        <v>Организация функционирования систем тепло-, водоснабжения населения и водоотведения</v>
      </c>
      <c r="B340" s="116" t="s">
        <v>182</v>
      </c>
      <c r="C340" s="130"/>
      <c r="D340" s="107"/>
      <c r="E340" s="107"/>
      <c r="F340" s="201">
        <f t="shared" ref="F340:H341" si="45">F341</f>
        <v>55569490</v>
      </c>
      <c r="G340" s="201">
        <f t="shared" si="45"/>
        <v>55569490</v>
      </c>
      <c r="H340" s="201">
        <f t="shared" si="45"/>
        <v>55569490</v>
      </c>
    </row>
    <row r="341" spans="1:8" s="2" customFormat="1" x14ac:dyDescent="0.2">
      <c r="A341" s="41" t="s">
        <v>62</v>
      </c>
      <c r="B341" s="57" t="s">
        <v>182</v>
      </c>
      <c r="C341" s="70" t="s">
        <v>60</v>
      </c>
      <c r="D341" s="7"/>
      <c r="E341" s="7"/>
      <c r="F341" s="156">
        <f t="shared" si="45"/>
        <v>55569490</v>
      </c>
      <c r="G341" s="156">
        <f t="shared" si="45"/>
        <v>55569490</v>
      </c>
      <c r="H341" s="156">
        <f t="shared" si="45"/>
        <v>55569490</v>
      </c>
    </row>
    <row r="342" spans="1:8" s="2" customFormat="1" ht="51" x14ac:dyDescent="0.2">
      <c r="A342" s="42" t="s">
        <v>121</v>
      </c>
      <c r="B342" s="57" t="s">
        <v>182</v>
      </c>
      <c r="C342" s="70" t="s">
        <v>65</v>
      </c>
      <c r="D342" s="66" t="s">
        <v>12</v>
      </c>
      <c r="E342" s="66" t="s">
        <v>4</v>
      </c>
      <c r="F342" s="156">
        <f>'приложение 2'!F247</f>
        <v>55569490</v>
      </c>
      <c r="G342" s="156">
        <f>'приложение 2'!G247</f>
        <v>55569490</v>
      </c>
      <c r="H342" s="156">
        <f>'приложение 2'!H247</f>
        <v>55569490</v>
      </c>
    </row>
    <row r="343" spans="1:8" s="109" customFormat="1" ht="25.5" x14ac:dyDescent="0.2">
      <c r="A343" s="121" t="str">
        <f>'приложение 2'!A309</f>
        <v xml:space="preserve">Обеспечение сбалансированности местных бюджетов </v>
      </c>
      <c r="B343" s="107" t="s">
        <v>120</v>
      </c>
      <c r="C343" s="107"/>
      <c r="D343" s="116"/>
      <c r="E343" s="116"/>
      <c r="F343" s="201">
        <f>F344+F357+F352</f>
        <v>389004600</v>
      </c>
      <c r="G343" s="201">
        <f>G344+G357+G352</f>
        <v>0</v>
      </c>
      <c r="H343" s="201">
        <f>H344+H357+H352</f>
        <v>0</v>
      </c>
    </row>
    <row r="344" spans="1:8" s="2" customFormat="1" ht="63.75" x14ac:dyDescent="0.2">
      <c r="A344" s="41" t="s">
        <v>56</v>
      </c>
      <c r="B344" s="8" t="s">
        <v>120</v>
      </c>
      <c r="C344" s="8" t="s">
        <v>54</v>
      </c>
      <c r="D344" s="66"/>
      <c r="E344" s="66"/>
      <c r="F344" s="156">
        <f>F345+F346+F347+F348+F349+F350+F351</f>
        <v>219471500</v>
      </c>
      <c r="G344" s="156">
        <f>G345+G346+G347+G348+G349+G350</f>
        <v>0</v>
      </c>
      <c r="H344" s="156">
        <f>H345+H346+H347+H348+H349+H350</f>
        <v>0</v>
      </c>
    </row>
    <row r="345" spans="1:8" s="2" customFormat="1" ht="25.5" x14ac:dyDescent="0.2">
      <c r="A345" s="36" t="s">
        <v>72</v>
      </c>
      <c r="B345" s="8" t="s">
        <v>120</v>
      </c>
      <c r="C345" s="8" t="s">
        <v>71</v>
      </c>
      <c r="D345" s="7" t="s">
        <v>2</v>
      </c>
      <c r="E345" s="7" t="s">
        <v>47</v>
      </c>
      <c r="F345" s="156">
        <f>'приложение 2'!F120</f>
        <v>29196900</v>
      </c>
      <c r="G345" s="156">
        <f>'приложение 2'!G120</f>
        <v>0</v>
      </c>
      <c r="H345" s="156">
        <f>'приложение 2'!H120</f>
        <v>0</v>
      </c>
    </row>
    <row r="346" spans="1:8" s="2" customFormat="1" ht="25.5" x14ac:dyDescent="0.2">
      <c r="A346" s="36" t="s">
        <v>72</v>
      </c>
      <c r="B346" s="8" t="s">
        <v>120</v>
      </c>
      <c r="C346" s="8" t="s">
        <v>71</v>
      </c>
      <c r="D346" s="66" t="s">
        <v>29</v>
      </c>
      <c r="E346" s="66" t="s">
        <v>2</v>
      </c>
      <c r="F346" s="156">
        <f>'приложение 2'!F311</f>
        <v>25246900</v>
      </c>
      <c r="G346" s="156">
        <f>'приложение 2'!G311</f>
        <v>0</v>
      </c>
      <c r="H346" s="156">
        <f>'приложение 2'!H311</f>
        <v>0</v>
      </c>
    </row>
    <row r="347" spans="1:8" s="2" customFormat="1" ht="25.5" x14ac:dyDescent="0.2">
      <c r="A347" s="36" t="s">
        <v>72</v>
      </c>
      <c r="B347" s="8" t="s">
        <v>120</v>
      </c>
      <c r="C347" s="8" t="s">
        <v>71</v>
      </c>
      <c r="D347" s="66" t="s">
        <v>29</v>
      </c>
      <c r="E347" s="66" t="s">
        <v>4</v>
      </c>
      <c r="F347" s="156">
        <f>'приложение 2'!F365</f>
        <v>73938500</v>
      </c>
      <c r="G347" s="156">
        <f>'приложение 2'!G365</f>
        <v>0</v>
      </c>
      <c r="H347" s="156">
        <f>'приложение 2'!H365</f>
        <v>0</v>
      </c>
    </row>
    <row r="348" spans="1:8" s="2" customFormat="1" ht="25.5" x14ac:dyDescent="0.2">
      <c r="A348" s="36" t="s">
        <v>72</v>
      </c>
      <c r="B348" s="8" t="s">
        <v>120</v>
      </c>
      <c r="C348" s="8" t="s">
        <v>71</v>
      </c>
      <c r="D348" s="66" t="s">
        <v>29</v>
      </c>
      <c r="E348" s="66" t="s">
        <v>8</v>
      </c>
      <c r="F348" s="156">
        <f>'приложение 2'!F414</f>
        <v>51098400</v>
      </c>
      <c r="G348" s="156">
        <f>'приложение 2'!G414</f>
        <v>0</v>
      </c>
      <c r="H348" s="156">
        <f>'приложение 2'!H414</f>
        <v>0</v>
      </c>
    </row>
    <row r="349" spans="1:8" s="2" customFormat="1" ht="25.5" x14ac:dyDescent="0.2">
      <c r="A349" s="36" t="s">
        <v>72</v>
      </c>
      <c r="B349" s="8" t="s">
        <v>120</v>
      </c>
      <c r="C349" s="8" t="s">
        <v>71</v>
      </c>
      <c r="D349" s="66" t="s">
        <v>29</v>
      </c>
      <c r="E349" s="66" t="s">
        <v>15</v>
      </c>
      <c r="F349" s="156">
        <f>'приложение 2'!F465</f>
        <v>1962300</v>
      </c>
      <c r="G349" s="156">
        <f>'приложение 2'!G465</f>
        <v>0</v>
      </c>
      <c r="H349" s="156">
        <f>'приложение 2'!H465</f>
        <v>0</v>
      </c>
    </row>
    <row r="350" spans="1:8" s="2" customFormat="1" ht="25.5" x14ac:dyDescent="0.2">
      <c r="A350" s="36" t="s">
        <v>72</v>
      </c>
      <c r="B350" s="8" t="s">
        <v>120</v>
      </c>
      <c r="C350" s="8" t="s">
        <v>71</v>
      </c>
      <c r="D350" s="66" t="s">
        <v>20</v>
      </c>
      <c r="E350" s="66" t="s">
        <v>2</v>
      </c>
      <c r="F350" s="156">
        <f>'приложение 2'!F511</f>
        <v>32880000</v>
      </c>
      <c r="G350" s="156">
        <f>'приложение 2'!G511</f>
        <v>0</v>
      </c>
      <c r="H350" s="156">
        <f>'приложение 2'!H511</f>
        <v>0</v>
      </c>
    </row>
    <row r="351" spans="1:8" s="2" customFormat="1" ht="25.5" x14ac:dyDescent="0.2">
      <c r="A351" s="36" t="str">
        <f>'приложение 2'!A71</f>
        <v>Расходы на выплаты персоналу государственных (муниципальных) органов</v>
      </c>
      <c r="B351" s="8" t="s">
        <v>120</v>
      </c>
      <c r="C351" s="8" t="s">
        <v>55</v>
      </c>
      <c r="D351" s="66" t="s">
        <v>2</v>
      </c>
      <c r="E351" s="66" t="s">
        <v>11</v>
      </c>
      <c r="F351" s="156">
        <f>'приложение 2'!F71</f>
        <v>5148500</v>
      </c>
      <c r="G351" s="156">
        <f>'приложение 2'!G71</f>
        <v>0</v>
      </c>
      <c r="H351" s="156">
        <f>'приложение 2'!H71</f>
        <v>0</v>
      </c>
    </row>
    <row r="352" spans="1:8" s="2" customFormat="1" ht="25.5" x14ac:dyDescent="0.2">
      <c r="A352" s="27" t="s">
        <v>94</v>
      </c>
      <c r="B352" s="8" t="s">
        <v>120</v>
      </c>
      <c r="C352" s="8" t="s">
        <v>58</v>
      </c>
      <c r="D352" s="66"/>
      <c r="E352" s="66"/>
      <c r="F352" s="156">
        <f>F354+F355+F353+F356</f>
        <v>11930000</v>
      </c>
      <c r="G352" s="156">
        <f>G354+G355+G353+G356</f>
        <v>0</v>
      </c>
      <c r="H352" s="156">
        <f>H354+H355+H353+H356</f>
        <v>0</v>
      </c>
    </row>
    <row r="353" spans="1:8" s="2" customFormat="1" ht="38.25" x14ac:dyDescent="0.2">
      <c r="A353" s="27" t="s">
        <v>84</v>
      </c>
      <c r="B353" s="8" t="s">
        <v>120</v>
      </c>
      <c r="C353" s="8" t="s">
        <v>59</v>
      </c>
      <c r="D353" s="66" t="s">
        <v>29</v>
      </c>
      <c r="E353" s="66" t="s">
        <v>2</v>
      </c>
      <c r="F353" s="156">
        <f>'приложение 2'!F313</f>
        <v>2672520</v>
      </c>
      <c r="G353" s="156">
        <f>'приложение 2'!G313</f>
        <v>0</v>
      </c>
      <c r="H353" s="156">
        <f>'приложение 2'!H313</f>
        <v>0</v>
      </c>
    </row>
    <row r="354" spans="1:8" s="2" customFormat="1" ht="38.25" x14ac:dyDescent="0.2">
      <c r="A354" s="27" t="s">
        <v>84</v>
      </c>
      <c r="B354" s="8" t="s">
        <v>120</v>
      </c>
      <c r="C354" s="8" t="s">
        <v>59</v>
      </c>
      <c r="D354" s="66" t="s">
        <v>29</v>
      </c>
      <c r="E354" s="66" t="s">
        <v>4</v>
      </c>
      <c r="F354" s="156">
        <f>'приложение 2'!F367</f>
        <v>6683480</v>
      </c>
      <c r="G354" s="156">
        <f>'приложение 2'!G367</f>
        <v>0</v>
      </c>
      <c r="H354" s="156">
        <f>'приложение 2'!H367</f>
        <v>0</v>
      </c>
    </row>
    <row r="355" spans="1:8" s="2" customFormat="1" ht="38.25" x14ac:dyDescent="0.2">
      <c r="A355" s="27" t="s">
        <v>84</v>
      </c>
      <c r="B355" s="8" t="s">
        <v>120</v>
      </c>
      <c r="C355" s="8" t="s">
        <v>59</v>
      </c>
      <c r="D355" s="66" t="s">
        <v>29</v>
      </c>
      <c r="E355" s="66" t="s">
        <v>8</v>
      </c>
      <c r="F355" s="156">
        <f>'приложение 2'!F416</f>
        <v>2274000</v>
      </c>
      <c r="G355" s="156">
        <f>'приложение 2'!G416</f>
        <v>0</v>
      </c>
      <c r="H355" s="156">
        <f>'приложение 2'!H416</f>
        <v>0</v>
      </c>
    </row>
    <row r="356" spans="1:8" s="2" customFormat="1" ht="38.25" x14ac:dyDescent="0.2">
      <c r="A356" s="27" t="s">
        <v>84</v>
      </c>
      <c r="B356" s="8" t="s">
        <v>120</v>
      </c>
      <c r="C356" s="8" t="s">
        <v>59</v>
      </c>
      <c r="D356" s="66" t="s">
        <v>20</v>
      </c>
      <c r="E356" s="66" t="s">
        <v>2</v>
      </c>
      <c r="F356" s="156">
        <f>'приложение 2'!F513</f>
        <v>300000</v>
      </c>
      <c r="G356" s="156">
        <f>'приложение 2'!G513</f>
        <v>0</v>
      </c>
      <c r="H356" s="156">
        <f>'приложение 2'!H513</f>
        <v>0</v>
      </c>
    </row>
    <row r="357" spans="1:8" s="2" customFormat="1" x14ac:dyDescent="0.2">
      <c r="A357" s="41" t="s">
        <v>41</v>
      </c>
      <c r="B357" s="57" t="s">
        <v>120</v>
      </c>
      <c r="C357" s="57" t="s">
        <v>6</v>
      </c>
      <c r="D357" s="30"/>
      <c r="E357" s="30"/>
      <c r="F357" s="156">
        <f>F358</f>
        <v>157603100</v>
      </c>
      <c r="G357" s="156">
        <f>G358</f>
        <v>0</v>
      </c>
      <c r="H357" s="156">
        <f>H358</f>
        <v>0</v>
      </c>
    </row>
    <row r="358" spans="1:8" s="2" customFormat="1" x14ac:dyDescent="0.2">
      <c r="A358" s="41" t="s">
        <v>134</v>
      </c>
      <c r="B358" s="57" t="s">
        <v>120</v>
      </c>
      <c r="C358" s="57" t="s">
        <v>133</v>
      </c>
      <c r="D358" s="30" t="s">
        <v>119</v>
      </c>
      <c r="E358" s="30" t="s">
        <v>8</v>
      </c>
      <c r="F358" s="156">
        <f>'приложение 2'!F597</f>
        <v>157603100</v>
      </c>
      <c r="G358" s="156">
        <f>'приложение 2'!G597</f>
        <v>0</v>
      </c>
      <c r="H358" s="156">
        <f>'приложение 2'!H597</f>
        <v>0</v>
      </c>
    </row>
    <row r="359" spans="1:8" s="109" customFormat="1" ht="25.5" x14ac:dyDescent="0.2">
      <c r="A359" s="120" t="str">
        <f>'приложение 2'!A250</f>
        <v>Организация бесперебойной работы объектов тепло-, водоснабжения и водоотведения</v>
      </c>
      <c r="B359" s="116" t="s">
        <v>214</v>
      </c>
      <c r="C359" s="130"/>
      <c r="D359" s="107"/>
      <c r="E359" s="107"/>
      <c r="F359" s="201">
        <f t="shared" ref="F359:H360" si="46">F360</f>
        <v>10659500</v>
      </c>
      <c r="G359" s="201">
        <f t="shared" si="46"/>
        <v>10659500</v>
      </c>
      <c r="H359" s="201">
        <f t="shared" si="46"/>
        <v>10659500</v>
      </c>
    </row>
    <row r="360" spans="1:8" s="2" customFormat="1" x14ac:dyDescent="0.2">
      <c r="A360" s="41" t="s">
        <v>41</v>
      </c>
      <c r="B360" s="57" t="s">
        <v>214</v>
      </c>
      <c r="C360" s="70" t="s">
        <v>6</v>
      </c>
      <c r="D360" s="7"/>
      <c r="E360" s="7"/>
      <c r="F360" s="156">
        <f t="shared" si="46"/>
        <v>10659500</v>
      </c>
      <c r="G360" s="156">
        <f t="shared" si="46"/>
        <v>10659500</v>
      </c>
      <c r="H360" s="156">
        <f t="shared" si="46"/>
        <v>10659500</v>
      </c>
    </row>
    <row r="361" spans="1:8" s="2" customFormat="1" x14ac:dyDescent="0.2">
      <c r="A361" s="42" t="s">
        <v>164</v>
      </c>
      <c r="B361" s="57" t="s">
        <v>214</v>
      </c>
      <c r="C361" s="70" t="s">
        <v>163</v>
      </c>
      <c r="D361" s="66" t="s">
        <v>12</v>
      </c>
      <c r="E361" s="66" t="s">
        <v>4</v>
      </c>
      <c r="F361" s="156">
        <f>'приложение 2'!F252</f>
        <v>10659500</v>
      </c>
      <c r="G361" s="156">
        <f>'приложение 2'!G252</f>
        <v>10659500</v>
      </c>
      <c r="H361" s="156">
        <f>'приложение 2'!H252</f>
        <v>10659500</v>
      </c>
    </row>
    <row r="362" spans="1:8" s="2" customFormat="1" ht="38.25" x14ac:dyDescent="0.2">
      <c r="A362" s="120" t="str">
        <f>'приложение 2'!A253</f>
        <v>Строительство и реконструкция объектов централизованных систем холодного водоснабжения</v>
      </c>
      <c r="B362" s="116" t="s">
        <v>259</v>
      </c>
      <c r="C362" s="130"/>
      <c r="D362" s="116"/>
      <c r="E362" s="116"/>
      <c r="F362" s="201">
        <f t="shared" ref="F362:H363" si="47">F363</f>
        <v>47309140.620000005</v>
      </c>
      <c r="G362" s="201">
        <f t="shared" si="47"/>
        <v>0</v>
      </c>
      <c r="H362" s="201">
        <f t="shared" si="47"/>
        <v>0</v>
      </c>
    </row>
    <row r="363" spans="1:8" s="2" customFormat="1" x14ac:dyDescent="0.2">
      <c r="A363" s="41" t="s">
        <v>41</v>
      </c>
      <c r="B363" s="57" t="s">
        <v>259</v>
      </c>
      <c r="C363" s="70" t="s">
        <v>6</v>
      </c>
      <c r="D363" s="66"/>
      <c r="E363" s="57"/>
      <c r="F363" s="151">
        <f t="shared" si="47"/>
        <v>47309140.620000005</v>
      </c>
      <c r="G363" s="151">
        <f t="shared" si="47"/>
        <v>0</v>
      </c>
      <c r="H363" s="151">
        <f t="shared" si="47"/>
        <v>0</v>
      </c>
    </row>
    <row r="364" spans="1:8" s="2" customFormat="1" x14ac:dyDescent="0.2">
      <c r="A364" s="42" t="s">
        <v>164</v>
      </c>
      <c r="B364" s="57" t="s">
        <v>259</v>
      </c>
      <c r="C364" s="70" t="s">
        <v>163</v>
      </c>
      <c r="D364" s="66" t="s">
        <v>12</v>
      </c>
      <c r="E364" s="57" t="s">
        <v>4</v>
      </c>
      <c r="F364" s="151">
        <f>'приложение 2'!F255</f>
        <v>47309140.620000005</v>
      </c>
      <c r="G364" s="151">
        <f>'приложение 2'!G255</f>
        <v>0</v>
      </c>
      <c r="H364" s="151">
        <f>'приложение 2'!H255</f>
        <v>0</v>
      </c>
    </row>
    <row r="365" spans="1:8" s="2" customFormat="1" ht="25.5" x14ac:dyDescent="0.2">
      <c r="A365" s="124" t="s">
        <v>364</v>
      </c>
      <c r="B365" s="116" t="s">
        <v>353</v>
      </c>
      <c r="C365" s="130"/>
      <c r="D365" s="116"/>
      <c r="E365" s="116"/>
      <c r="F365" s="201">
        <f t="shared" ref="F365:H366" si="48">F366</f>
        <v>0</v>
      </c>
      <c r="G365" s="201">
        <f t="shared" si="48"/>
        <v>77138800</v>
      </c>
      <c r="H365" s="201">
        <f t="shared" si="48"/>
        <v>0</v>
      </c>
    </row>
    <row r="366" spans="1:8" s="2" customFormat="1" ht="25.5" x14ac:dyDescent="0.2">
      <c r="A366" s="41" t="s">
        <v>89</v>
      </c>
      <c r="B366" s="57" t="s">
        <v>353</v>
      </c>
      <c r="C366" s="70" t="s">
        <v>66</v>
      </c>
      <c r="D366" s="66"/>
      <c r="E366" s="57"/>
      <c r="F366" s="151">
        <f t="shared" si="48"/>
        <v>0</v>
      </c>
      <c r="G366" s="151">
        <f t="shared" si="48"/>
        <v>77138800</v>
      </c>
      <c r="H366" s="151">
        <f t="shared" si="48"/>
        <v>0</v>
      </c>
    </row>
    <row r="367" spans="1:8" s="2" customFormat="1" x14ac:dyDescent="0.2">
      <c r="A367" s="41" t="s">
        <v>81</v>
      </c>
      <c r="B367" s="57" t="s">
        <v>353</v>
      </c>
      <c r="C367" s="70" t="s">
        <v>67</v>
      </c>
      <c r="D367" s="66" t="s">
        <v>12</v>
      </c>
      <c r="E367" s="57" t="s">
        <v>2</v>
      </c>
      <c r="F367" s="151">
        <f>'приложение 2'!F232</f>
        <v>0</v>
      </c>
      <c r="G367" s="151">
        <f>'приложение 2'!G232</f>
        <v>77138800</v>
      </c>
      <c r="H367" s="151">
        <f>'приложение 2'!H232</f>
        <v>0</v>
      </c>
    </row>
    <row r="368" spans="1:8" s="2" customFormat="1" ht="25.5" x14ac:dyDescent="0.2">
      <c r="A368" s="128" t="s">
        <v>295</v>
      </c>
      <c r="B368" s="116" t="s">
        <v>296</v>
      </c>
      <c r="C368" s="130"/>
      <c r="D368" s="116"/>
      <c r="E368" s="116"/>
      <c r="F368" s="201">
        <f t="shared" ref="F368:H369" si="49">F369</f>
        <v>0</v>
      </c>
      <c r="G368" s="201">
        <f t="shared" si="49"/>
        <v>0</v>
      </c>
      <c r="H368" s="201">
        <f t="shared" si="49"/>
        <v>175069.4</v>
      </c>
    </row>
    <row r="369" spans="1:8" s="2" customFormat="1" x14ac:dyDescent="0.2">
      <c r="A369" s="41" t="s">
        <v>62</v>
      </c>
      <c r="B369" s="57" t="s">
        <v>296</v>
      </c>
      <c r="C369" s="70" t="s">
        <v>60</v>
      </c>
      <c r="D369" s="66"/>
      <c r="E369" s="57"/>
      <c r="F369" s="151">
        <f t="shared" si="49"/>
        <v>0</v>
      </c>
      <c r="G369" s="151">
        <f t="shared" si="49"/>
        <v>0</v>
      </c>
      <c r="H369" s="151">
        <f t="shared" si="49"/>
        <v>175069.4</v>
      </c>
    </row>
    <row r="370" spans="1:8" s="2" customFormat="1" ht="51" x14ac:dyDescent="0.2">
      <c r="A370" s="42" t="s">
        <v>121</v>
      </c>
      <c r="B370" s="57" t="s">
        <v>296</v>
      </c>
      <c r="C370" s="70" t="s">
        <v>65</v>
      </c>
      <c r="D370" s="66" t="s">
        <v>11</v>
      </c>
      <c r="E370" s="57" t="s">
        <v>13</v>
      </c>
      <c r="F370" s="151">
        <f>'приложение 2'!F204</f>
        <v>0</v>
      </c>
      <c r="G370" s="151">
        <f>'приложение 2'!G204</f>
        <v>0</v>
      </c>
      <c r="H370" s="151">
        <f>'приложение 2'!H204</f>
        <v>175069.4</v>
      </c>
    </row>
    <row r="371" spans="1:8" s="2" customFormat="1" ht="76.5" x14ac:dyDescent="0.2">
      <c r="A371" s="36" t="s">
        <v>272</v>
      </c>
      <c r="B371" s="57" t="s">
        <v>271</v>
      </c>
      <c r="C371" s="57"/>
      <c r="D371" s="66"/>
      <c r="E371" s="66"/>
      <c r="F371" s="151">
        <f t="shared" ref="F371:H372" si="50">F372</f>
        <v>0</v>
      </c>
      <c r="G371" s="151">
        <f t="shared" si="50"/>
        <v>10000000</v>
      </c>
      <c r="H371" s="151">
        <f t="shared" si="50"/>
        <v>0</v>
      </c>
    </row>
    <row r="372" spans="1:8" s="2" customFormat="1" ht="25.5" x14ac:dyDescent="0.2">
      <c r="A372" s="41" t="s">
        <v>89</v>
      </c>
      <c r="B372" s="57" t="s">
        <v>271</v>
      </c>
      <c r="C372" s="57" t="s">
        <v>66</v>
      </c>
      <c r="D372" s="66"/>
      <c r="E372" s="66"/>
      <c r="F372" s="151">
        <f t="shared" si="50"/>
        <v>0</v>
      </c>
      <c r="G372" s="151">
        <f t="shared" si="50"/>
        <v>10000000</v>
      </c>
      <c r="H372" s="151">
        <f t="shared" si="50"/>
        <v>0</v>
      </c>
    </row>
    <row r="373" spans="1:8" s="2" customFormat="1" x14ac:dyDescent="0.2">
      <c r="A373" s="41" t="s">
        <v>81</v>
      </c>
      <c r="B373" s="57" t="s">
        <v>271</v>
      </c>
      <c r="C373" s="57" t="s">
        <v>67</v>
      </c>
      <c r="D373" s="66" t="s">
        <v>29</v>
      </c>
      <c r="E373" s="66" t="s">
        <v>8</v>
      </c>
      <c r="F373" s="151">
        <f>'приложение 2'!F419</f>
        <v>0</v>
      </c>
      <c r="G373" s="151">
        <f>'приложение 2'!G419</f>
        <v>10000000</v>
      </c>
      <c r="H373" s="151">
        <f>'приложение 2'!H419</f>
        <v>0</v>
      </c>
    </row>
    <row r="374" spans="1:8" s="2" customFormat="1" ht="38.25" x14ac:dyDescent="0.2">
      <c r="A374" s="121" t="str">
        <f>'приложение 2'!A514</f>
        <v>Комплектование библиотечных фондов муниципальных общедоступных библиотек Здвинского района</v>
      </c>
      <c r="B374" s="116" t="s">
        <v>254</v>
      </c>
      <c r="C374" s="116"/>
      <c r="D374" s="116"/>
      <c r="E374" s="116"/>
      <c r="F374" s="201">
        <f t="shared" ref="F374:H375" si="51">F375</f>
        <v>0</v>
      </c>
      <c r="G374" s="201">
        <f t="shared" si="51"/>
        <v>156200</v>
      </c>
      <c r="H374" s="201">
        <f t="shared" si="51"/>
        <v>156200</v>
      </c>
    </row>
    <row r="375" spans="1:8" s="2" customFormat="1" ht="25.5" x14ac:dyDescent="0.2">
      <c r="A375" s="36" t="s">
        <v>94</v>
      </c>
      <c r="B375" s="57" t="s">
        <v>254</v>
      </c>
      <c r="C375" s="57" t="s">
        <v>58</v>
      </c>
      <c r="D375" s="66"/>
      <c r="E375" s="57"/>
      <c r="F375" s="151">
        <f t="shared" si="51"/>
        <v>0</v>
      </c>
      <c r="G375" s="151">
        <f t="shared" si="51"/>
        <v>156200</v>
      </c>
      <c r="H375" s="151">
        <f t="shared" si="51"/>
        <v>156200</v>
      </c>
    </row>
    <row r="376" spans="1:8" s="2" customFormat="1" ht="38.25" x14ac:dyDescent="0.2">
      <c r="A376" s="36" t="s">
        <v>84</v>
      </c>
      <c r="B376" s="57" t="s">
        <v>254</v>
      </c>
      <c r="C376" s="57" t="s">
        <v>59</v>
      </c>
      <c r="D376" s="66" t="s">
        <v>20</v>
      </c>
      <c r="E376" s="57" t="s">
        <v>2</v>
      </c>
      <c r="F376" s="151">
        <f>'приложение 2'!F516</f>
        <v>0</v>
      </c>
      <c r="G376" s="151">
        <f>'приложение 2'!G516</f>
        <v>156200</v>
      </c>
      <c r="H376" s="151">
        <f>'приложение 2'!H516</f>
        <v>156200</v>
      </c>
    </row>
    <row r="377" spans="1:8" s="109" customFormat="1" ht="51" x14ac:dyDescent="0.2">
      <c r="A377" s="120" t="str">
        <f>'приложение 2'!A233</f>
        <v xml:space="preserve">Государственная поддержка муниципальных образований Новосибирской области при строительстве специализированного жилищного фонда </v>
      </c>
      <c r="B377" s="116" t="s">
        <v>213</v>
      </c>
      <c r="C377" s="116"/>
      <c r="D377" s="116"/>
      <c r="E377" s="116"/>
      <c r="F377" s="201">
        <f t="shared" ref="F377:H378" si="52">F378</f>
        <v>7713900</v>
      </c>
      <c r="G377" s="201">
        <f t="shared" si="52"/>
        <v>0</v>
      </c>
      <c r="H377" s="201">
        <f t="shared" si="52"/>
        <v>0</v>
      </c>
    </row>
    <row r="378" spans="1:8" s="2" customFormat="1" ht="25.5" x14ac:dyDescent="0.2">
      <c r="A378" s="41" t="s">
        <v>89</v>
      </c>
      <c r="B378" s="57" t="s">
        <v>213</v>
      </c>
      <c r="C378" s="57" t="s">
        <v>66</v>
      </c>
      <c r="D378" s="62"/>
      <c r="E378" s="57"/>
      <c r="F378" s="155">
        <f t="shared" si="52"/>
        <v>7713900</v>
      </c>
      <c r="G378" s="155">
        <f t="shared" si="52"/>
        <v>0</v>
      </c>
      <c r="H378" s="155">
        <f t="shared" si="52"/>
        <v>0</v>
      </c>
    </row>
    <row r="379" spans="1:8" s="2" customFormat="1" x14ac:dyDescent="0.2">
      <c r="A379" s="41" t="s">
        <v>81</v>
      </c>
      <c r="B379" s="57" t="s">
        <v>213</v>
      </c>
      <c r="C379" s="57" t="s">
        <v>67</v>
      </c>
      <c r="D379" s="66" t="s">
        <v>12</v>
      </c>
      <c r="E379" s="66" t="s">
        <v>2</v>
      </c>
      <c r="F379" s="155">
        <f>'приложение 2'!F235</f>
        <v>7713900</v>
      </c>
      <c r="G379" s="155">
        <f>'приложение 2'!G235</f>
        <v>0</v>
      </c>
      <c r="H379" s="155">
        <f>'приложение 2'!H235</f>
        <v>0</v>
      </c>
    </row>
    <row r="380" spans="1:8" s="2" customFormat="1" ht="33.75" customHeight="1" x14ac:dyDescent="0.2">
      <c r="A380" s="120" t="str">
        <f>'приложение 2'!A256</f>
        <v>Строительство и реконструкция объектов централизованных систем водоотведения</v>
      </c>
      <c r="B380" s="116" t="s">
        <v>304</v>
      </c>
      <c r="C380" s="130"/>
      <c r="D380" s="116"/>
      <c r="E380" s="116"/>
      <c r="F380" s="201">
        <f t="shared" ref="F380:H381" si="53">F381</f>
        <v>0</v>
      </c>
      <c r="G380" s="201">
        <f t="shared" si="53"/>
        <v>29610000</v>
      </c>
      <c r="H380" s="201">
        <f t="shared" si="53"/>
        <v>0</v>
      </c>
    </row>
    <row r="381" spans="1:8" s="2" customFormat="1" x14ac:dyDescent="0.2">
      <c r="A381" s="41" t="s">
        <v>41</v>
      </c>
      <c r="B381" s="57" t="s">
        <v>304</v>
      </c>
      <c r="C381" s="70" t="s">
        <v>6</v>
      </c>
      <c r="D381" s="66"/>
      <c r="E381" s="66"/>
      <c r="F381" s="155">
        <f t="shared" si="53"/>
        <v>0</v>
      </c>
      <c r="G381" s="155">
        <f t="shared" si="53"/>
        <v>29610000</v>
      </c>
      <c r="H381" s="155">
        <f t="shared" si="53"/>
        <v>0</v>
      </c>
    </row>
    <row r="382" spans="1:8" s="2" customFormat="1" x14ac:dyDescent="0.2">
      <c r="A382" s="42" t="s">
        <v>164</v>
      </c>
      <c r="B382" s="57" t="s">
        <v>304</v>
      </c>
      <c r="C382" s="70" t="s">
        <v>163</v>
      </c>
      <c r="D382" s="66"/>
      <c r="E382" s="66"/>
      <c r="F382" s="155">
        <f>'приложение 2'!F258</f>
        <v>0</v>
      </c>
      <c r="G382" s="155">
        <f>'приложение 2'!G258</f>
        <v>29610000</v>
      </c>
      <c r="H382" s="155">
        <f>'приложение 2'!H258</f>
        <v>0</v>
      </c>
    </row>
    <row r="383" spans="1:8" s="2" customFormat="1" ht="45" customHeight="1" x14ac:dyDescent="0.2">
      <c r="A383" s="124" t="str">
        <f>'приложение 2'!A161</f>
        <v>Осуществление полномочий по организации регулярных перевозок пассажиров и багажа по муниципальным маршрутам Здвинского района</v>
      </c>
      <c r="B383" s="116" t="s">
        <v>266</v>
      </c>
      <c r="C383" s="130"/>
      <c r="D383" s="116"/>
      <c r="E383" s="116"/>
      <c r="F383" s="202">
        <f t="shared" ref="F383:H390" si="54">F384</f>
        <v>638422.02</v>
      </c>
      <c r="G383" s="202">
        <f t="shared" si="54"/>
        <v>0</v>
      </c>
      <c r="H383" s="202">
        <f t="shared" si="54"/>
        <v>8025483</v>
      </c>
    </row>
    <row r="384" spans="1:8" s="2" customFormat="1" ht="25.5" x14ac:dyDescent="0.2">
      <c r="A384" s="36" t="s">
        <v>94</v>
      </c>
      <c r="B384" s="57" t="s">
        <v>266</v>
      </c>
      <c r="C384" s="70" t="s">
        <v>58</v>
      </c>
      <c r="D384" s="66"/>
      <c r="E384" s="66"/>
      <c r="F384" s="158">
        <f t="shared" si="54"/>
        <v>638422.02</v>
      </c>
      <c r="G384" s="158">
        <f t="shared" si="54"/>
        <v>0</v>
      </c>
      <c r="H384" s="158">
        <f t="shared" si="54"/>
        <v>8025483</v>
      </c>
    </row>
    <row r="385" spans="1:8" s="2" customFormat="1" ht="38.25" x14ac:dyDescent="0.2">
      <c r="A385" s="36" t="s">
        <v>84</v>
      </c>
      <c r="B385" s="57" t="s">
        <v>266</v>
      </c>
      <c r="C385" s="70" t="s">
        <v>59</v>
      </c>
      <c r="D385" s="66" t="s">
        <v>11</v>
      </c>
      <c r="E385" s="66" t="s">
        <v>20</v>
      </c>
      <c r="F385" s="158">
        <f>'приложение 2'!F163</f>
        <v>638422.02</v>
      </c>
      <c r="G385" s="158">
        <f>'приложение 2'!G163</f>
        <v>0</v>
      </c>
      <c r="H385" s="158">
        <f>'приложение 2'!H163</f>
        <v>8025483</v>
      </c>
    </row>
    <row r="386" spans="1:8" s="2" customFormat="1" ht="38.25" x14ac:dyDescent="0.2">
      <c r="A386" s="121" t="str">
        <f>'приложение 2'!A205</f>
        <v xml:space="preserve">Финансирование расходов на подготовку градостроительной документации и (или) внесение изменений в нее </v>
      </c>
      <c r="B386" s="116" t="s">
        <v>298</v>
      </c>
      <c r="C386" s="130"/>
      <c r="D386" s="116"/>
      <c r="E386" s="116"/>
      <c r="F386" s="202">
        <f t="shared" ref="F386:H387" si="55">F387</f>
        <v>0</v>
      </c>
      <c r="G386" s="202">
        <f t="shared" si="55"/>
        <v>1102100</v>
      </c>
      <c r="H386" s="202">
        <f t="shared" si="55"/>
        <v>2516900</v>
      </c>
    </row>
    <row r="387" spans="1:8" s="2" customFormat="1" ht="25.5" x14ac:dyDescent="0.2">
      <c r="A387" s="36" t="s">
        <v>94</v>
      </c>
      <c r="B387" s="57" t="s">
        <v>298</v>
      </c>
      <c r="C387" s="70" t="s">
        <v>58</v>
      </c>
      <c r="D387" s="66"/>
      <c r="E387" s="66"/>
      <c r="F387" s="158">
        <f t="shared" si="55"/>
        <v>0</v>
      </c>
      <c r="G387" s="158">
        <f t="shared" si="55"/>
        <v>1102100</v>
      </c>
      <c r="H387" s="158">
        <f t="shared" si="55"/>
        <v>2516900</v>
      </c>
    </row>
    <row r="388" spans="1:8" s="2" customFormat="1" ht="38.25" x14ac:dyDescent="0.2">
      <c r="A388" s="36" t="s">
        <v>84</v>
      </c>
      <c r="B388" s="57" t="s">
        <v>298</v>
      </c>
      <c r="C388" s="70" t="s">
        <v>59</v>
      </c>
      <c r="D388" s="66" t="s">
        <v>11</v>
      </c>
      <c r="E388" s="66" t="s">
        <v>13</v>
      </c>
      <c r="F388" s="158">
        <f>'приложение 2'!F207</f>
        <v>0</v>
      </c>
      <c r="G388" s="158">
        <f>'приложение 2'!G207</f>
        <v>1102100</v>
      </c>
      <c r="H388" s="158">
        <f>'приложение 2'!H207</f>
        <v>2516900</v>
      </c>
    </row>
    <row r="389" spans="1:8" s="2" customFormat="1" ht="25.5" x14ac:dyDescent="0.2">
      <c r="A389" s="118" t="s">
        <v>270</v>
      </c>
      <c r="B389" s="116" t="s">
        <v>269</v>
      </c>
      <c r="C389" s="130"/>
      <c r="D389" s="116"/>
      <c r="E389" s="116"/>
      <c r="F389" s="202">
        <f t="shared" si="54"/>
        <v>5662896.0099999998</v>
      </c>
      <c r="G389" s="202">
        <f t="shared" si="54"/>
        <v>0</v>
      </c>
      <c r="H389" s="202">
        <f t="shared" si="54"/>
        <v>0</v>
      </c>
    </row>
    <row r="390" spans="1:8" s="2" customFormat="1" ht="25.5" x14ac:dyDescent="0.2">
      <c r="A390" s="36" t="s">
        <v>94</v>
      </c>
      <c r="B390" s="57" t="s">
        <v>269</v>
      </c>
      <c r="C390" s="70" t="s">
        <v>58</v>
      </c>
      <c r="D390" s="66"/>
      <c r="E390" s="66"/>
      <c r="F390" s="158">
        <f t="shared" si="54"/>
        <v>5662896.0099999998</v>
      </c>
      <c r="G390" s="158">
        <f t="shared" si="54"/>
        <v>0</v>
      </c>
      <c r="H390" s="158">
        <f t="shared" si="54"/>
        <v>0</v>
      </c>
    </row>
    <row r="391" spans="1:8" s="2" customFormat="1" ht="38.25" x14ac:dyDescent="0.2">
      <c r="A391" s="36" t="s">
        <v>84</v>
      </c>
      <c r="B391" s="57" t="s">
        <v>269</v>
      </c>
      <c r="C391" s="70" t="s">
        <v>59</v>
      </c>
      <c r="D391" s="66" t="s">
        <v>11</v>
      </c>
      <c r="E391" s="66" t="s">
        <v>20</v>
      </c>
      <c r="F391" s="158">
        <f>'приложение 2'!F183</f>
        <v>5662896.0099999998</v>
      </c>
      <c r="G391" s="158">
        <f>'приложение 2'!G183</f>
        <v>0</v>
      </c>
      <c r="H391" s="158">
        <f>'приложение 2'!H183</f>
        <v>0</v>
      </c>
    </row>
    <row r="392" spans="1:8" s="2" customFormat="1" ht="42.75" customHeight="1" x14ac:dyDescent="0.2">
      <c r="A392" s="36" t="str">
        <f>'приложение 2'!A368</f>
        <v>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392" s="116" t="s">
        <v>383</v>
      </c>
      <c r="C392" s="70"/>
      <c r="D392" s="66"/>
      <c r="E392" s="66"/>
      <c r="F392" s="202">
        <f t="shared" ref="F392:H393" si="56">F393</f>
        <v>24830240</v>
      </c>
      <c r="G392" s="202">
        <f t="shared" si="56"/>
        <v>13967900</v>
      </c>
      <c r="H392" s="202">
        <f t="shared" si="56"/>
        <v>13967900</v>
      </c>
    </row>
    <row r="393" spans="1:8" s="2" customFormat="1" ht="63.75" x14ac:dyDescent="0.2">
      <c r="A393" s="36" t="str">
        <f>'приложение 2'!A369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66" t="s">
        <v>383</v>
      </c>
      <c r="C393" s="70" t="s">
        <v>54</v>
      </c>
      <c r="D393" s="66"/>
      <c r="E393" s="66"/>
      <c r="F393" s="158">
        <f t="shared" si="56"/>
        <v>24830240</v>
      </c>
      <c r="G393" s="158">
        <f t="shared" si="56"/>
        <v>13967900</v>
      </c>
      <c r="H393" s="158">
        <f t="shared" si="56"/>
        <v>13967900</v>
      </c>
    </row>
    <row r="394" spans="1:8" s="2" customFormat="1" ht="25.5" x14ac:dyDescent="0.2">
      <c r="A394" s="36" t="str">
        <f>'приложение 2'!A370</f>
        <v>Расходы на выплаты персоналу казенных учреждений</v>
      </c>
      <c r="B394" s="66" t="s">
        <v>383</v>
      </c>
      <c r="C394" s="70" t="s">
        <v>71</v>
      </c>
      <c r="D394" s="66" t="s">
        <v>29</v>
      </c>
      <c r="E394" s="66" t="s">
        <v>4</v>
      </c>
      <c r="F394" s="158">
        <f>'приложение 2'!F370</f>
        <v>24830240</v>
      </c>
      <c r="G394" s="158">
        <f>'приложение 2'!G370</f>
        <v>13967900</v>
      </c>
      <c r="H394" s="158">
        <f>'приложение 2'!H370</f>
        <v>13967900</v>
      </c>
    </row>
    <row r="395" spans="1:8" s="109" customFormat="1" ht="43.5" customHeight="1" x14ac:dyDescent="0.2">
      <c r="A395" s="121" t="str">
        <f>'приложение 2'!A371</f>
        <v xml:space="preserve">Организация бесплатного горячего питания обучающихся в муниципальных образовательных организациях </v>
      </c>
      <c r="B395" s="116" t="s">
        <v>181</v>
      </c>
      <c r="C395" s="116"/>
      <c r="D395" s="116"/>
      <c r="E395" s="116"/>
      <c r="F395" s="201">
        <f t="shared" ref="F395:H396" si="57">F396</f>
        <v>7158700</v>
      </c>
      <c r="G395" s="201">
        <f t="shared" si="57"/>
        <v>7445000</v>
      </c>
      <c r="H395" s="201">
        <f t="shared" si="57"/>
        <v>7743500</v>
      </c>
    </row>
    <row r="396" spans="1:8" s="2" customFormat="1" ht="25.5" x14ac:dyDescent="0.2">
      <c r="A396" s="36" t="s">
        <v>94</v>
      </c>
      <c r="B396" s="57" t="s">
        <v>181</v>
      </c>
      <c r="C396" s="57" t="s">
        <v>58</v>
      </c>
      <c r="D396" s="62"/>
      <c r="E396" s="57"/>
      <c r="F396" s="151">
        <f t="shared" si="57"/>
        <v>7158700</v>
      </c>
      <c r="G396" s="151">
        <f t="shared" si="57"/>
        <v>7445000</v>
      </c>
      <c r="H396" s="151">
        <f t="shared" si="57"/>
        <v>7743500</v>
      </c>
    </row>
    <row r="397" spans="1:8" s="2" customFormat="1" ht="38.25" x14ac:dyDescent="0.2">
      <c r="A397" s="36" t="s">
        <v>84</v>
      </c>
      <c r="B397" s="57" t="s">
        <v>181</v>
      </c>
      <c r="C397" s="57" t="s">
        <v>59</v>
      </c>
      <c r="D397" s="75" t="s">
        <v>29</v>
      </c>
      <c r="E397" s="57" t="s">
        <v>4</v>
      </c>
      <c r="F397" s="151">
        <f>'приложение 2'!F373</f>
        <v>7158700</v>
      </c>
      <c r="G397" s="151">
        <f>'приложение 2'!G373</f>
        <v>7445000</v>
      </c>
      <c r="H397" s="151">
        <f>'приложение 2'!H373</f>
        <v>7743500</v>
      </c>
    </row>
    <row r="398" spans="1:8" s="2" customFormat="1" ht="47.25" customHeight="1" x14ac:dyDescent="0.2">
      <c r="A398" s="114" t="str">
        <f>'приложение 2'!A517</f>
        <v xml:space="preserve">Развитие и укрепление материально-технической базы домов культуры в населенных пунктах с числом жителей до 50 тысяч человек </v>
      </c>
      <c r="B398" s="116" t="s">
        <v>256</v>
      </c>
      <c r="C398" s="116"/>
      <c r="D398" s="116"/>
      <c r="E398" s="116"/>
      <c r="F398" s="201">
        <f t="shared" ref="F398:H399" si="58">F399</f>
        <v>0</v>
      </c>
      <c r="G398" s="201">
        <f t="shared" si="58"/>
        <v>1322200</v>
      </c>
      <c r="H398" s="201">
        <f t="shared" si="58"/>
        <v>1338200</v>
      </c>
    </row>
    <row r="399" spans="1:8" s="2" customFormat="1" x14ac:dyDescent="0.2">
      <c r="A399" s="41" t="s">
        <v>41</v>
      </c>
      <c r="B399" s="57" t="s">
        <v>256</v>
      </c>
      <c r="C399" s="57" t="s">
        <v>6</v>
      </c>
      <c r="D399" s="75"/>
      <c r="E399" s="57"/>
      <c r="F399" s="151">
        <f t="shared" si="58"/>
        <v>0</v>
      </c>
      <c r="G399" s="151">
        <f t="shared" si="58"/>
        <v>1322200</v>
      </c>
      <c r="H399" s="151">
        <f t="shared" si="58"/>
        <v>1338200</v>
      </c>
    </row>
    <row r="400" spans="1:8" s="2" customFormat="1" x14ac:dyDescent="0.2">
      <c r="A400" s="41" t="s">
        <v>134</v>
      </c>
      <c r="B400" s="57" t="s">
        <v>256</v>
      </c>
      <c r="C400" s="57" t="s">
        <v>133</v>
      </c>
      <c r="D400" s="66" t="s">
        <v>20</v>
      </c>
      <c r="E400" s="57" t="s">
        <v>2</v>
      </c>
      <c r="F400" s="151">
        <f>'приложение 2'!F519</f>
        <v>0</v>
      </c>
      <c r="G400" s="151">
        <f>'приложение 2'!G519</f>
        <v>1322200</v>
      </c>
      <c r="H400" s="151">
        <f>'приложение 2'!H519</f>
        <v>1338200</v>
      </c>
    </row>
    <row r="401" spans="1:8" s="109" customFormat="1" x14ac:dyDescent="0.2">
      <c r="A401" s="120" t="str">
        <f>'приложение 2'!A555</f>
        <v xml:space="preserve">Обеспечение жильем молодых семей </v>
      </c>
      <c r="B401" s="116" t="s">
        <v>151</v>
      </c>
      <c r="C401" s="116"/>
      <c r="D401" s="116"/>
      <c r="E401" s="116"/>
      <c r="F401" s="201">
        <f t="shared" ref="F401:H402" si="59">F402</f>
        <v>1276800</v>
      </c>
      <c r="G401" s="201">
        <f t="shared" si="59"/>
        <v>806400</v>
      </c>
      <c r="H401" s="201">
        <f t="shared" si="59"/>
        <v>806400</v>
      </c>
    </row>
    <row r="402" spans="1:8" s="2" customFormat="1" ht="25.5" x14ac:dyDescent="0.2">
      <c r="A402" s="41" t="s">
        <v>68</v>
      </c>
      <c r="B402" s="57" t="s">
        <v>151</v>
      </c>
      <c r="C402" s="57" t="s">
        <v>69</v>
      </c>
      <c r="D402" s="75"/>
      <c r="E402" s="57"/>
      <c r="F402" s="156">
        <f t="shared" si="59"/>
        <v>1276800</v>
      </c>
      <c r="G402" s="156">
        <f t="shared" si="59"/>
        <v>806400</v>
      </c>
      <c r="H402" s="156">
        <f t="shared" si="59"/>
        <v>806400</v>
      </c>
    </row>
    <row r="403" spans="1:8" s="2" customFormat="1" ht="25.5" x14ac:dyDescent="0.2">
      <c r="A403" s="41" t="s">
        <v>83</v>
      </c>
      <c r="B403" s="57" t="s">
        <v>151</v>
      </c>
      <c r="C403" s="57" t="s">
        <v>70</v>
      </c>
      <c r="D403" s="66" t="s">
        <v>35</v>
      </c>
      <c r="E403" s="66" t="s">
        <v>8</v>
      </c>
      <c r="F403" s="156">
        <f>'приложение 2'!F557</f>
        <v>1276800</v>
      </c>
      <c r="G403" s="156">
        <f>'приложение 2'!G557</f>
        <v>806400</v>
      </c>
      <c r="H403" s="156">
        <f>'приложение 2'!H557</f>
        <v>806400</v>
      </c>
    </row>
    <row r="404" spans="1:8" s="2" customFormat="1" x14ac:dyDescent="0.2">
      <c r="A404" s="121" t="s">
        <v>240</v>
      </c>
      <c r="B404" s="116" t="s">
        <v>258</v>
      </c>
      <c r="C404" s="116"/>
      <c r="D404" s="116"/>
      <c r="E404" s="116"/>
      <c r="F404" s="201">
        <f t="shared" ref="F404:H405" si="60">F405</f>
        <v>0</v>
      </c>
      <c r="G404" s="201">
        <f t="shared" si="60"/>
        <v>233300</v>
      </c>
      <c r="H404" s="201">
        <f t="shared" si="60"/>
        <v>239300</v>
      </c>
    </row>
    <row r="405" spans="1:8" s="2" customFormat="1" ht="25.5" x14ac:dyDescent="0.2">
      <c r="A405" s="36" t="s">
        <v>94</v>
      </c>
      <c r="B405" s="57" t="s">
        <v>258</v>
      </c>
      <c r="C405" s="57" t="s">
        <v>58</v>
      </c>
      <c r="D405" s="66"/>
      <c r="E405" s="66"/>
      <c r="F405" s="156">
        <f t="shared" si="60"/>
        <v>0</v>
      </c>
      <c r="G405" s="156">
        <f t="shared" si="60"/>
        <v>233300</v>
      </c>
      <c r="H405" s="156">
        <f t="shared" si="60"/>
        <v>239300</v>
      </c>
    </row>
    <row r="406" spans="1:8" s="2" customFormat="1" ht="38.25" x14ac:dyDescent="0.2">
      <c r="A406" s="36" t="s">
        <v>84</v>
      </c>
      <c r="B406" s="57" t="s">
        <v>258</v>
      </c>
      <c r="C406" s="57" t="s">
        <v>59</v>
      </c>
      <c r="D406" s="66" t="s">
        <v>20</v>
      </c>
      <c r="E406" s="66" t="s">
        <v>2</v>
      </c>
      <c r="F406" s="156">
        <f>'приложение 2'!F522</f>
        <v>0</v>
      </c>
      <c r="G406" s="156">
        <f>'приложение 2'!G522</f>
        <v>233300</v>
      </c>
      <c r="H406" s="156">
        <f>'приложение 2'!H522</f>
        <v>239300</v>
      </c>
    </row>
    <row r="407" spans="1:8" s="2" customFormat="1" ht="38.25" x14ac:dyDescent="0.2">
      <c r="A407" s="120" t="str">
        <f>'приложение 2'!A146</f>
        <v>Мероприятия, направленные на подготовку проектов межевания земельных участков и на проведение кадастровых работ</v>
      </c>
      <c r="B407" s="116" t="s">
        <v>327</v>
      </c>
      <c r="C407" s="130"/>
      <c r="D407" s="116"/>
      <c r="E407" s="116"/>
      <c r="F407" s="201">
        <f t="shared" ref="F407:H408" si="61">F408</f>
        <v>0</v>
      </c>
      <c r="G407" s="201">
        <f t="shared" si="61"/>
        <v>0</v>
      </c>
      <c r="H407" s="201">
        <f t="shared" si="61"/>
        <v>13572112.659999998</v>
      </c>
    </row>
    <row r="408" spans="1:8" s="2" customFormat="1" ht="25.5" x14ac:dyDescent="0.2">
      <c r="A408" s="36" t="s">
        <v>94</v>
      </c>
      <c r="B408" s="66" t="s">
        <v>327</v>
      </c>
      <c r="C408" s="70" t="s">
        <v>58</v>
      </c>
      <c r="D408" s="66"/>
      <c r="E408" s="66"/>
      <c r="F408" s="156">
        <f t="shared" si="61"/>
        <v>0</v>
      </c>
      <c r="G408" s="156">
        <f t="shared" si="61"/>
        <v>0</v>
      </c>
      <c r="H408" s="156">
        <f t="shared" si="61"/>
        <v>13572112.659999998</v>
      </c>
    </row>
    <row r="409" spans="1:8" s="2" customFormat="1" ht="38.25" x14ac:dyDescent="0.2">
      <c r="A409" s="36" t="s">
        <v>84</v>
      </c>
      <c r="B409" s="66" t="s">
        <v>327</v>
      </c>
      <c r="C409" s="70" t="s">
        <v>59</v>
      </c>
      <c r="D409" s="66" t="s">
        <v>11</v>
      </c>
      <c r="E409" s="66" t="s">
        <v>12</v>
      </c>
      <c r="F409" s="156">
        <f>'приложение 2'!F148</f>
        <v>0</v>
      </c>
      <c r="G409" s="156">
        <f>'приложение 2'!G148</f>
        <v>0</v>
      </c>
      <c r="H409" s="156">
        <f>'приложение 2'!H148</f>
        <v>13572112.659999998</v>
      </c>
    </row>
    <row r="410" spans="1:8" s="109" customFormat="1" ht="25.5" x14ac:dyDescent="0.2">
      <c r="A410" s="120" t="s">
        <v>136</v>
      </c>
      <c r="B410" s="116" t="s">
        <v>129</v>
      </c>
      <c r="C410" s="117"/>
      <c r="D410" s="116"/>
      <c r="E410" s="116"/>
      <c r="F410" s="201">
        <f t="shared" ref="F410:H411" si="62">F411</f>
        <v>27500</v>
      </c>
      <c r="G410" s="201">
        <f t="shared" si="62"/>
        <v>27500</v>
      </c>
      <c r="H410" s="201">
        <f t="shared" si="62"/>
        <v>27500</v>
      </c>
    </row>
    <row r="411" spans="1:8" s="2" customFormat="1" ht="25.5" x14ac:dyDescent="0.2">
      <c r="A411" s="36" t="s">
        <v>94</v>
      </c>
      <c r="B411" s="57" t="s">
        <v>129</v>
      </c>
      <c r="C411" s="57" t="s">
        <v>58</v>
      </c>
      <c r="D411" s="66"/>
      <c r="E411" s="66"/>
      <c r="F411" s="151">
        <f t="shared" si="62"/>
        <v>27500</v>
      </c>
      <c r="G411" s="151">
        <f t="shared" si="62"/>
        <v>27500</v>
      </c>
      <c r="H411" s="151">
        <f t="shared" si="62"/>
        <v>27500</v>
      </c>
    </row>
    <row r="412" spans="1:8" s="2" customFormat="1" ht="38.25" x14ac:dyDescent="0.2">
      <c r="A412" s="36" t="s">
        <v>84</v>
      </c>
      <c r="B412" s="57" t="s">
        <v>129</v>
      </c>
      <c r="C412" s="57" t="s">
        <v>59</v>
      </c>
      <c r="D412" s="62" t="s">
        <v>29</v>
      </c>
      <c r="E412" s="57" t="s">
        <v>15</v>
      </c>
      <c r="F412" s="151">
        <f>'приложение 2'!F468</f>
        <v>27500</v>
      </c>
      <c r="G412" s="151">
        <f>'приложение 2'!G468</f>
        <v>27500</v>
      </c>
      <c r="H412" s="151">
        <f>'приложение 2'!H468</f>
        <v>27500</v>
      </c>
    </row>
    <row r="413" spans="1:8" s="109" customFormat="1" ht="38.25" x14ac:dyDescent="0.2">
      <c r="A413" s="120" t="s">
        <v>187</v>
      </c>
      <c r="B413" s="116" t="s">
        <v>185</v>
      </c>
      <c r="C413" s="130"/>
      <c r="D413" s="116"/>
      <c r="E413" s="116"/>
      <c r="F413" s="201">
        <f t="shared" ref="F413:H414" si="63">F414</f>
        <v>111700</v>
      </c>
      <c r="G413" s="201">
        <f t="shared" si="63"/>
        <v>111700</v>
      </c>
      <c r="H413" s="201">
        <f t="shared" si="63"/>
        <v>111700</v>
      </c>
    </row>
    <row r="414" spans="1:8" s="2" customFormat="1" x14ac:dyDescent="0.2">
      <c r="A414" s="41" t="s">
        <v>62</v>
      </c>
      <c r="B414" s="57" t="s">
        <v>185</v>
      </c>
      <c r="C414" s="70" t="s">
        <v>60</v>
      </c>
      <c r="D414" s="66"/>
      <c r="E414" s="66"/>
      <c r="F414" s="156">
        <f t="shared" si="63"/>
        <v>111700</v>
      </c>
      <c r="G414" s="156">
        <f t="shared" si="63"/>
        <v>111700</v>
      </c>
      <c r="H414" s="156">
        <f t="shared" si="63"/>
        <v>111700</v>
      </c>
    </row>
    <row r="415" spans="1:8" s="2" customFormat="1" ht="51" x14ac:dyDescent="0.2">
      <c r="A415" s="42" t="s">
        <v>121</v>
      </c>
      <c r="B415" s="57" t="s">
        <v>185</v>
      </c>
      <c r="C415" s="70" t="s">
        <v>65</v>
      </c>
      <c r="D415" s="66" t="s">
        <v>12</v>
      </c>
      <c r="E415" s="66" t="s">
        <v>4</v>
      </c>
      <c r="F415" s="156">
        <f>'приложение 2'!F261</f>
        <v>111700</v>
      </c>
      <c r="G415" s="156">
        <f>'приложение 2'!G261</f>
        <v>111700</v>
      </c>
      <c r="H415" s="156">
        <f>'приложение 2'!H261</f>
        <v>111700</v>
      </c>
    </row>
    <row r="416" spans="1:8" s="109" customFormat="1" ht="51" x14ac:dyDescent="0.2">
      <c r="A416" s="120" t="s">
        <v>188</v>
      </c>
      <c r="B416" s="116" t="s">
        <v>186</v>
      </c>
      <c r="C416" s="130"/>
      <c r="D416" s="116"/>
      <c r="E416" s="116"/>
      <c r="F416" s="201">
        <f t="shared" ref="F416:H417" si="64">F417</f>
        <v>731920</v>
      </c>
      <c r="G416" s="201">
        <f t="shared" si="64"/>
        <v>731920</v>
      </c>
      <c r="H416" s="201">
        <f t="shared" si="64"/>
        <v>731920</v>
      </c>
    </row>
    <row r="417" spans="1:8" s="2" customFormat="1" x14ac:dyDescent="0.2">
      <c r="A417" s="41" t="s">
        <v>62</v>
      </c>
      <c r="B417" s="57" t="s">
        <v>186</v>
      </c>
      <c r="C417" s="70" t="s">
        <v>60</v>
      </c>
      <c r="D417" s="66"/>
      <c r="E417" s="66"/>
      <c r="F417" s="156">
        <f t="shared" si="64"/>
        <v>731920</v>
      </c>
      <c r="G417" s="156">
        <f t="shared" si="64"/>
        <v>731920</v>
      </c>
      <c r="H417" s="156">
        <f t="shared" si="64"/>
        <v>731920</v>
      </c>
    </row>
    <row r="418" spans="1:8" s="2" customFormat="1" ht="51" x14ac:dyDescent="0.2">
      <c r="A418" s="42" t="s">
        <v>121</v>
      </c>
      <c r="B418" s="57" t="s">
        <v>186</v>
      </c>
      <c r="C418" s="70" t="s">
        <v>65</v>
      </c>
      <c r="D418" s="66" t="s">
        <v>12</v>
      </c>
      <c r="E418" s="66" t="s">
        <v>4</v>
      </c>
      <c r="F418" s="156">
        <f>'приложение 2'!F264</f>
        <v>731920</v>
      </c>
      <c r="G418" s="156">
        <f>'приложение 2'!G264</f>
        <v>731920</v>
      </c>
      <c r="H418" s="156">
        <f>'приложение 2'!H264</f>
        <v>731920</v>
      </c>
    </row>
    <row r="419" spans="1:8" s="2" customFormat="1" ht="63.75" x14ac:dyDescent="0.2">
      <c r="A419" s="36" t="s">
        <v>354</v>
      </c>
      <c r="B419" s="57" t="s">
        <v>355</v>
      </c>
      <c r="C419" s="57"/>
      <c r="D419" s="66"/>
      <c r="E419" s="66"/>
      <c r="F419" s="155">
        <f t="shared" ref="F419:H420" si="65">F420</f>
        <v>0</v>
      </c>
      <c r="G419" s="155">
        <f t="shared" si="65"/>
        <v>4059937</v>
      </c>
      <c r="H419" s="155">
        <f t="shared" si="65"/>
        <v>0</v>
      </c>
    </row>
    <row r="420" spans="1:8" s="2" customFormat="1" ht="25.5" x14ac:dyDescent="0.2">
      <c r="A420" s="41" t="s">
        <v>89</v>
      </c>
      <c r="B420" s="57" t="s">
        <v>355</v>
      </c>
      <c r="C420" s="57" t="s">
        <v>66</v>
      </c>
      <c r="D420" s="66"/>
      <c r="E420" s="66"/>
      <c r="F420" s="155">
        <f t="shared" si="65"/>
        <v>0</v>
      </c>
      <c r="G420" s="155">
        <f t="shared" si="65"/>
        <v>4059937</v>
      </c>
      <c r="H420" s="155">
        <f t="shared" si="65"/>
        <v>0</v>
      </c>
    </row>
    <row r="421" spans="1:8" s="2" customFormat="1" x14ac:dyDescent="0.2">
      <c r="A421" s="41" t="s">
        <v>81</v>
      </c>
      <c r="B421" s="57" t="s">
        <v>355</v>
      </c>
      <c r="C421" s="57" t="s">
        <v>67</v>
      </c>
      <c r="D421" s="66" t="s">
        <v>12</v>
      </c>
      <c r="E421" s="66" t="s">
        <v>2</v>
      </c>
      <c r="F421" s="155">
        <f>'приложение 2'!F238</f>
        <v>0</v>
      </c>
      <c r="G421" s="155">
        <f>'приложение 2'!G238</f>
        <v>4059937</v>
      </c>
      <c r="H421" s="155">
        <f>'приложение 2'!H238</f>
        <v>0</v>
      </c>
    </row>
    <row r="422" spans="1:8" s="2" customFormat="1" ht="28.5" customHeight="1" x14ac:dyDescent="0.2">
      <c r="A422" s="128" t="s">
        <v>341</v>
      </c>
      <c r="B422" s="116" t="s">
        <v>297</v>
      </c>
      <c r="C422" s="116"/>
      <c r="D422" s="116"/>
      <c r="E422" s="116"/>
      <c r="F422" s="201">
        <f>F423+F425</f>
        <v>0</v>
      </c>
      <c r="G422" s="201">
        <f>G423+G425</f>
        <v>0</v>
      </c>
      <c r="H422" s="201">
        <f>H423+H425</f>
        <v>348400</v>
      </c>
    </row>
    <row r="423" spans="1:8" s="2" customFormat="1" ht="25.5" x14ac:dyDescent="0.2">
      <c r="A423" s="36" t="s">
        <v>94</v>
      </c>
      <c r="B423" s="57" t="s">
        <v>297</v>
      </c>
      <c r="C423" s="57" t="s">
        <v>58</v>
      </c>
      <c r="D423" s="66"/>
      <c r="E423" s="66"/>
      <c r="F423" s="155">
        <f>F424</f>
        <v>0</v>
      </c>
      <c r="G423" s="155">
        <f>G424</f>
        <v>0</v>
      </c>
      <c r="H423" s="155">
        <f>H424</f>
        <v>10000</v>
      </c>
    </row>
    <row r="424" spans="1:8" s="2" customFormat="1" ht="38.25" x14ac:dyDescent="0.2">
      <c r="A424" s="36" t="s">
        <v>84</v>
      </c>
      <c r="B424" s="57" t="s">
        <v>297</v>
      </c>
      <c r="C424" s="57" t="s">
        <v>59</v>
      </c>
      <c r="D424" s="66" t="s">
        <v>11</v>
      </c>
      <c r="E424" s="66" t="s">
        <v>13</v>
      </c>
      <c r="F424" s="155">
        <f>'приложение 2'!F210</f>
        <v>0</v>
      </c>
      <c r="G424" s="155">
        <f>'приложение 2'!G210</f>
        <v>0</v>
      </c>
      <c r="H424" s="155">
        <f>'приложение 2'!H210</f>
        <v>10000</v>
      </c>
    </row>
    <row r="425" spans="1:8" s="2" customFormat="1" x14ac:dyDescent="0.2">
      <c r="A425" s="41" t="s">
        <v>62</v>
      </c>
      <c r="B425" s="57" t="s">
        <v>297</v>
      </c>
      <c r="C425" s="57" t="s">
        <v>60</v>
      </c>
      <c r="D425" s="66"/>
      <c r="E425" s="66"/>
      <c r="F425" s="155">
        <f>F426</f>
        <v>0</v>
      </c>
      <c r="G425" s="155">
        <f>G426</f>
        <v>0</v>
      </c>
      <c r="H425" s="155">
        <f>H426</f>
        <v>338400</v>
      </c>
    </row>
    <row r="426" spans="1:8" s="2" customFormat="1" ht="51" x14ac:dyDescent="0.2">
      <c r="A426" s="42" t="s">
        <v>121</v>
      </c>
      <c r="B426" s="57" t="s">
        <v>297</v>
      </c>
      <c r="C426" s="57" t="s">
        <v>65</v>
      </c>
      <c r="D426" s="66" t="s">
        <v>11</v>
      </c>
      <c r="E426" s="66" t="s">
        <v>13</v>
      </c>
      <c r="F426" s="155">
        <f>'приложение 2'!F212</f>
        <v>0</v>
      </c>
      <c r="G426" s="155">
        <f>'приложение 2'!G212</f>
        <v>0</v>
      </c>
      <c r="H426" s="155">
        <f>'приложение 2'!H212</f>
        <v>338400</v>
      </c>
    </row>
    <row r="427" spans="1:8" s="2" customFormat="1" ht="89.25" x14ac:dyDescent="0.2">
      <c r="A427" s="121" t="str">
        <f>'приложение 2'!A420</f>
        <v>Софинансирование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v>
      </c>
      <c r="B427" s="116" t="s">
        <v>322</v>
      </c>
      <c r="C427" s="116"/>
      <c r="D427" s="116"/>
      <c r="E427" s="116"/>
      <c r="F427" s="201">
        <f t="shared" ref="F427:H428" si="66">F428</f>
        <v>0</v>
      </c>
      <c r="G427" s="201">
        <f t="shared" si="66"/>
        <v>131720</v>
      </c>
      <c r="H427" s="201">
        <f t="shared" si="66"/>
        <v>0</v>
      </c>
    </row>
    <row r="428" spans="1:8" s="2" customFormat="1" ht="25.5" x14ac:dyDescent="0.2">
      <c r="A428" s="41" t="s">
        <v>89</v>
      </c>
      <c r="B428" s="57" t="s">
        <v>322</v>
      </c>
      <c r="C428" s="57" t="s">
        <v>66</v>
      </c>
      <c r="D428" s="66"/>
      <c r="E428" s="66"/>
      <c r="F428" s="155">
        <f t="shared" si="66"/>
        <v>0</v>
      </c>
      <c r="G428" s="155">
        <f t="shared" si="66"/>
        <v>131720</v>
      </c>
      <c r="H428" s="155">
        <f t="shared" si="66"/>
        <v>0</v>
      </c>
    </row>
    <row r="429" spans="1:8" s="2" customFormat="1" x14ac:dyDescent="0.2">
      <c r="A429" s="41" t="s">
        <v>81</v>
      </c>
      <c r="B429" s="57" t="s">
        <v>322</v>
      </c>
      <c r="C429" s="57" t="s">
        <v>67</v>
      </c>
      <c r="D429" s="66" t="s">
        <v>29</v>
      </c>
      <c r="E429" s="66" t="s">
        <v>8</v>
      </c>
      <c r="F429" s="155">
        <f>'приложение 2'!F422</f>
        <v>0</v>
      </c>
      <c r="G429" s="155">
        <f>'приложение 2'!G422</f>
        <v>131720</v>
      </c>
      <c r="H429" s="155">
        <f>'приложение 2'!H422</f>
        <v>0</v>
      </c>
    </row>
    <row r="430" spans="1:8" s="2" customFormat="1" ht="38.25" x14ac:dyDescent="0.2">
      <c r="A430" s="121" t="s">
        <v>340</v>
      </c>
      <c r="B430" s="116" t="s">
        <v>255</v>
      </c>
      <c r="C430" s="116"/>
      <c r="D430" s="116"/>
      <c r="E430" s="116"/>
      <c r="F430" s="201">
        <f t="shared" ref="F430:H431" si="67">F431</f>
        <v>0</v>
      </c>
      <c r="G430" s="201">
        <f t="shared" si="67"/>
        <v>2100</v>
      </c>
      <c r="H430" s="201">
        <f t="shared" si="67"/>
        <v>2100</v>
      </c>
    </row>
    <row r="431" spans="1:8" s="2" customFormat="1" ht="25.5" x14ac:dyDescent="0.2">
      <c r="A431" s="36" t="s">
        <v>94</v>
      </c>
      <c r="B431" s="57" t="s">
        <v>255</v>
      </c>
      <c r="C431" s="57" t="s">
        <v>58</v>
      </c>
      <c r="D431" s="66"/>
      <c r="E431" s="66"/>
      <c r="F431" s="155">
        <f t="shared" si="67"/>
        <v>0</v>
      </c>
      <c r="G431" s="155">
        <f t="shared" si="67"/>
        <v>2100</v>
      </c>
      <c r="H431" s="155">
        <f t="shared" si="67"/>
        <v>2100</v>
      </c>
    </row>
    <row r="432" spans="1:8" s="2" customFormat="1" ht="38.25" x14ac:dyDescent="0.2">
      <c r="A432" s="36" t="s">
        <v>84</v>
      </c>
      <c r="B432" s="57" t="s">
        <v>255</v>
      </c>
      <c r="C432" s="57" t="s">
        <v>59</v>
      </c>
      <c r="D432" s="66" t="s">
        <v>20</v>
      </c>
      <c r="E432" s="66" t="s">
        <v>2</v>
      </c>
      <c r="F432" s="155">
        <f>'приложение 2'!F525</f>
        <v>0</v>
      </c>
      <c r="G432" s="155">
        <f>'приложение 2'!G525</f>
        <v>2100</v>
      </c>
      <c r="H432" s="155">
        <f>'приложение 2'!H525</f>
        <v>2100</v>
      </c>
    </row>
    <row r="433" spans="1:8" s="2" customFormat="1" ht="51" x14ac:dyDescent="0.2">
      <c r="A433" s="42" t="s">
        <v>212</v>
      </c>
      <c r="B433" s="57" t="s">
        <v>292</v>
      </c>
      <c r="C433" s="57"/>
      <c r="D433" s="66"/>
      <c r="E433" s="66"/>
      <c r="F433" s="151">
        <f t="shared" ref="F433:H434" si="68">F434</f>
        <v>8409</v>
      </c>
      <c r="G433" s="151">
        <f t="shared" si="68"/>
        <v>0</v>
      </c>
      <c r="H433" s="151">
        <f t="shared" si="68"/>
        <v>105705</v>
      </c>
    </row>
    <row r="434" spans="1:8" s="2" customFormat="1" ht="25.5" x14ac:dyDescent="0.2">
      <c r="A434" s="36" t="s">
        <v>94</v>
      </c>
      <c r="B434" s="57" t="s">
        <v>292</v>
      </c>
      <c r="C434" s="57" t="s">
        <v>58</v>
      </c>
      <c r="D434" s="66"/>
      <c r="E434" s="66"/>
      <c r="F434" s="151">
        <f t="shared" si="68"/>
        <v>8409</v>
      </c>
      <c r="G434" s="151">
        <f t="shared" si="68"/>
        <v>0</v>
      </c>
      <c r="H434" s="151">
        <f t="shared" si="68"/>
        <v>105705</v>
      </c>
    </row>
    <row r="435" spans="1:8" s="2" customFormat="1" ht="38.25" x14ac:dyDescent="0.2">
      <c r="A435" s="36" t="s">
        <v>84</v>
      </c>
      <c r="B435" s="57" t="s">
        <v>292</v>
      </c>
      <c r="C435" s="57" t="s">
        <v>59</v>
      </c>
      <c r="D435" s="66" t="s">
        <v>11</v>
      </c>
      <c r="E435" s="66" t="s">
        <v>20</v>
      </c>
      <c r="F435" s="151">
        <f>'приложение 2'!F166</f>
        <v>8409</v>
      </c>
      <c r="G435" s="151">
        <f>'приложение 2'!G166</f>
        <v>0</v>
      </c>
      <c r="H435" s="151">
        <f>'приложение 2'!H166</f>
        <v>105705</v>
      </c>
    </row>
    <row r="436" spans="1:8" s="2" customFormat="1" ht="38.25" x14ac:dyDescent="0.2">
      <c r="A436" s="128" t="s">
        <v>249</v>
      </c>
      <c r="B436" s="116" t="s">
        <v>248</v>
      </c>
      <c r="C436" s="116"/>
      <c r="D436" s="116"/>
      <c r="E436" s="116"/>
      <c r="F436" s="201">
        <f t="shared" ref="F436:H437" si="69">F437</f>
        <v>0</v>
      </c>
      <c r="G436" s="201">
        <f t="shared" si="69"/>
        <v>14517</v>
      </c>
      <c r="H436" s="201">
        <f t="shared" si="69"/>
        <v>35750</v>
      </c>
    </row>
    <row r="437" spans="1:8" s="2" customFormat="1" ht="25.5" x14ac:dyDescent="0.2">
      <c r="A437" s="36" t="s">
        <v>94</v>
      </c>
      <c r="B437" s="57" t="s">
        <v>248</v>
      </c>
      <c r="C437" s="57" t="s">
        <v>58</v>
      </c>
      <c r="D437" s="66"/>
      <c r="E437" s="66"/>
      <c r="F437" s="155">
        <f t="shared" si="69"/>
        <v>0</v>
      </c>
      <c r="G437" s="155">
        <f t="shared" si="69"/>
        <v>14517</v>
      </c>
      <c r="H437" s="155">
        <f t="shared" si="69"/>
        <v>35750</v>
      </c>
    </row>
    <row r="438" spans="1:8" s="2" customFormat="1" ht="38.25" x14ac:dyDescent="0.2">
      <c r="A438" s="36" t="s">
        <v>84</v>
      </c>
      <c r="B438" s="57" t="s">
        <v>248</v>
      </c>
      <c r="C438" s="57" t="s">
        <v>59</v>
      </c>
      <c r="D438" s="66" t="s">
        <v>11</v>
      </c>
      <c r="E438" s="66" t="s">
        <v>13</v>
      </c>
      <c r="F438" s="155">
        <f>'приложение 2'!F215</f>
        <v>0</v>
      </c>
      <c r="G438" s="155">
        <f>'приложение 2'!G215</f>
        <v>14517</v>
      </c>
      <c r="H438" s="155">
        <f>'приложение 2'!H215</f>
        <v>35750</v>
      </c>
    </row>
    <row r="439" spans="1:8" s="109" customFormat="1" ht="63.75" x14ac:dyDescent="0.2">
      <c r="A439" s="121" t="s">
        <v>219</v>
      </c>
      <c r="B439" s="116" t="s">
        <v>218</v>
      </c>
      <c r="C439" s="116"/>
      <c r="D439" s="116"/>
      <c r="E439" s="116"/>
      <c r="F439" s="201">
        <f>F440</f>
        <v>0</v>
      </c>
      <c r="G439" s="201">
        <f>G440</f>
        <v>13200</v>
      </c>
      <c r="H439" s="201">
        <f>H440</f>
        <v>13200</v>
      </c>
    </row>
    <row r="440" spans="1:8" s="2" customFormat="1" ht="25.5" x14ac:dyDescent="0.2">
      <c r="A440" s="36" t="s">
        <v>94</v>
      </c>
      <c r="B440" s="57" t="s">
        <v>218</v>
      </c>
      <c r="C440" s="57" t="s">
        <v>58</v>
      </c>
      <c r="D440" s="62"/>
      <c r="E440" s="57"/>
      <c r="F440" s="151">
        <f>F442+F441</f>
        <v>0</v>
      </c>
      <c r="G440" s="151">
        <f>G442+G441</f>
        <v>13200</v>
      </c>
      <c r="H440" s="151">
        <f>H442+H441</f>
        <v>13200</v>
      </c>
    </row>
    <row r="441" spans="1:8" s="2" customFormat="1" ht="38.25" x14ac:dyDescent="0.2">
      <c r="A441" s="36" t="s">
        <v>84</v>
      </c>
      <c r="B441" s="57" t="s">
        <v>218</v>
      </c>
      <c r="C441" s="57" t="s">
        <v>59</v>
      </c>
      <c r="D441" s="75" t="s">
        <v>29</v>
      </c>
      <c r="E441" s="57" t="s">
        <v>2</v>
      </c>
      <c r="F441" s="151">
        <f>'приложение 2'!F316</f>
        <v>0</v>
      </c>
      <c r="G441" s="151">
        <f>'приложение 2'!G316</f>
        <v>6600</v>
      </c>
      <c r="H441" s="151">
        <f>'приложение 2'!H316</f>
        <v>6600</v>
      </c>
    </row>
    <row r="442" spans="1:8" s="2" customFormat="1" ht="38.25" x14ac:dyDescent="0.2">
      <c r="A442" s="36" t="s">
        <v>84</v>
      </c>
      <c r="B442" s="57" t="s">
        <v>218</v>
      </c>
      <c r="C442" s="57" t="s">
        <v>59</v>
      </c>
      <c r="D442" s="75" t="s">
        <v>29</v>
      </c>
      <c r="E442" s="57" t="s">
        <v>4</v>
      </c>
      <c r="F442" s="151">
        <f>'приложение 2'!F376</f>
        <v>0</v>
      </c>
      <c r="G442" s="151">
        <f>'приложение 2'!G376</f>
        <v>6600</v>
      </c>
      <c r="H442" s="151">
        <f>'приложение 2'!H376</f>
        <v>6600</v>
      </c>
    </row>
    <row r="443" spans="1:8" s="2" customFormat="1" ht="27.75" customHeight="1" x14ac:dyDescent="0.2">
      <c r="A443" s="118" t="s">
        <v>268</v>
      </c>
      <c r="B443" s="116" t="s">
        <v>267</v>
      </c>
      <c r="C443" s="116"/>
      <c r="D443" s="116"/>
      <c r="E443" s="116"/>
      <c r="F443" s="201">
        <f t="shared" ref="F443:H444" si="70">F444</f>
        <v>190564.79</v>
      </c>
      <c r="G443" s="201">
        <f t="shared" si="70"/>
        <v>0</v>
      </c>
      <c r="H443" s="201">
        <f t="shared" si="70"/>
        <v>0</v>
      </c>
    </row>
    <row r="444" spans="1:8" s="2" customFormat="1" ht="25.5" x14ac:dyDescent="0.2">
      <c r="A444" s="36" t="s">
        <v>94</v>
      </c>
      <c r="B444" s="57" t="s">
        <v>267</v>
      </c>
      <c r="C444" s="57" t="s">
        <v>58</v>
      </c>
      <c r="D444" s="75"/>
      <c r="E444" s="57"/>
      <c r="F444" s="151">
        <f t="shared" si="70"/>
        <v>190564.79</v>
      </c>
      <c r="G444" s="151">
        <f t="shared" si="70"/>
        <v>0</v>
      </c>
      <c r="H444" s="151">
        <f t="shared" si="70"/>
        <v>0</v>
      </c>
    </row>
    <row r="445" spans="1:8" s="2" customFormat="1" ht="38.25" x14ac:dyDescent="0.2">
      <c r="A445" s="36" t="s">
        <v>84</v>
      </c>
      <c r="B445" s="57" t="s">
        <v>267</v>
      </c>
      <c r="C445" s="57" t="s">
        <v>59</v>
      </c>
      <c r="D445" s="66" t="s">
        <v>11</v>
      </c>
      <c r="E445" s="57" t="s">
        <v>35</v>
      </c>
      <c r="F445" s="151">
        <f>'приложение 2'!F186</f>
        <v>190564.79</v>
      </c>
      <c r="G445" s="151">
        <f>'приложение 2'!G186</f>
        <v>0</v>
      </c>
      <c r="H445" s="151">
        <f>'приложение 2'!H186</f>
        <v>0</v>
      </c>
    </row>
    <row r="446" spans="1:8" s="109" customFormat="1" ht="25.5" x14ac:dyDescent="0.2">
      <c r="A446" s="121" t="s">
        <v>221</v>
      </c>
      <c r="B446" s="116" t="s">
        <v>220</v>
      </c>
      <c r="C446" s="116"/>
      <c r="D446" s="116"/>
      <c r="E446" s="116"/>
      <c r="F446" s="201">
        <f>F447</f>
        <v>62000</v>
      </c>
      <c r="G446" s="201">
        <f>G447</f>
        <v>62000</v>
      </c>
      <c r="H446" s="201">
        <f>H447</f>
        <v>62000</v>
      </c>
    </row>
    <row r="447" spans="1:8" s="2" customFormat="1" ht="25.5" x14ac:dyDescent="0.2">
      <c r="A447" s="36" t="s">
        <v>94</v>
      </c>
      <c r="B447" s="57" t="s">
        <v>220</v>
      </c>
      <c r="C447" s="57" t="s">
        <v>58</v>
      </c>
      <c r="D447" s="62"/>
      <c r="E447" s="57"/>
      <c r="F447" s="151">
        <f>F448+F449+F450</f>
        <v>62000</v>
      </c>
      <c r="G447" s="151">
        <f>G448+G449+G450</f>
        <v>62000</v>
      </c>
      <c r="H447" s="151">
        <f>H448+H449+H450</f>
        <v>62000</v>
      </c>
    </row>
    <row r="448" spans="1:8" s="2" customFormat="1" ht="38.25" x14ac:dyDescent="0.2">
      <c r="A448" s="36" t="s">
        <v>84</v>
      </c>
      <c r="B448" s="57" t="s">
        <v>220</v>
      </c>
      <c r="C448" s="57" t="s">
        <v>59</v>
      </c>
      <c r="D448" s="75" t="s">
        <v>29</v>
      </c>
      <c r="E448" s="57" t="s">
        <v>2</v>
      </c>
      <c r="F448" s="151">
        <f>'приложение 2'!F319</f>
        <v>31000</v>
      </c>
      <c r="G448" s="151">
        <f>'приложение 2'!G319</f>
        <v>62000</v>
      </c>
      <c r="H448" s="151">
        <f>'приложение 2'!H319</f>
        <v>0</v>
      </c>
    </row>
    <row r="449" spans="1:8" s="2" customFormat="1" ht="38.25" x14ac:dyDescent="0.2">
      <c r="A449" s="36" t="s">
        <v>84</v>
      </c>
      <c r="B449" s="57" t="s">
        <v>220</v>
      </c>
      <c r="C449" s="57" t="s">
        <v>59</v>
      </c>
      <c r="D449" s="75" t="s">
        <v>29</v>
      </c>
      <c r="E449" s="57" t="s">
        <v>4</v>
      </c>
      <c r="F449" s="151">
        <f>'приложение 2'!F379</f>
        <v>31000</v>
      </c>
      <c r="G449" s="151">
        <f>'приложение 2'!G379</f>
        <v>0</v>
      </c>
      <c r="H449" s="151">
        <f>'приложение 2'!H379</f>
        <v>0</v>
      </c>
    </row>
    <row r="450" spans="1:8" s="2" customFormat="1" ht="38.25" x14ac:dyDescent="0.2">
      <c r="A450" s="36" t="s">
        <v>84</v>
      </c>
      <c r="B450" s="57" t="s">
        <v>220</v>
      </c>
      <c r="C450" s="57" t="s">
        <v>59</v>
      </c>
      <c r="D450" s="75" t="s">
        <v>29</v>
      </c>
      <c r="E450" s="57" t="s">
        <v>15</v>
      </c>
      <c r="F450" s="151">
        <f>'приложение 2'!F471</f>
        <v>0</v>
      </c>
      <c r="G450" s="151">
        <f>'приложение 2'!G471</f>
        <v>0</v>
      </c>
      <c r="H450" s="151">
        <f>'приложение 2'!H471</f>
        <v>62000</v>
      </c>
    </row>
    <row r="451" spans="1:8" s="2" customFormat="1" ht="63.75" x14ac:dyDescent="0.2">
      <c r="A451" s="36" t="s">
        <v>377</v>
      </c>
      <c r="B451" s="57" t="s">
        <v>378</v>
      </c>
      <c r="C451" s="57"/>
      <c r="D451" s="75"/>
      <c r="E451" s="57"/>
      <c r="F451" s="151">
        <f t="shared" ref="F451:H452" si="71">F452</f>
        <v>13200</v>
      </c>
      <c r="G451" s="151">
        <f t="shared" si="71"/>
        <v>0</v>
      </c>
      <c r="H451" s="151">
        <f t="shared" si="71"/>
        <v>0</v>
      </c>
    </row>
    <row r="452" spans="1:8" s="2" customFormat="1" ht="25.5" x14ac:dyDescent="0.2">
      <c r="A452" s="36" t="s">
        <v>94</v>
      </c>
      <c r="B452" s="57" t="s">
        <v>378</v>
      </c>
      <c r="C452" s="57" t="s">
        <v>58</v>
      </c>
      <c r="D452" s="75"/>
      <c r="E452" s="57"/>
      <c r="F452" s="151">
        <f t="shared" si="71"/>
        <v>13200</v>
      </c>
      <c r="G452" s="151">
        <f t="shared" si="71"/>
        <v>0</v>
      </c>
      <c r="H452" s="151">
        <f t="shared" si="71"/>
        <v>0</v>
      </c>
    </row>
    <row r="453" spans="1:8" s="2" customFormat="1" ht="38.25" x14ac:dyDescent="0.2">
      <c r="A453" s="36" t="s">
        <v>84</v>
      </c>
      <c r="B453" s="57" t="s">
        <v>378</v>
      </c>
      <c r="C453" s="57" t="s">
        <v>59</v>
      </c>
      <c r="D453" s="66" t="s">
        <v>29</v>
      </c>
      <c r="E453" s="57" t="s">
        <v>4</v>
      </c>
      <c r="F453" s="151">
        <f>'приложение 2'!F382</f>
        <v>13200</v>
      </c>
      <c r="G453" s="151">
        <f>'приложение 2'!G382</f>
        <v>0</v>
      </c>
      <c r="H453" s="151">
        <f>'приложение 2'!H382</f>
        <v>0</v>
      </c>
    </row>
    <row r="454" spans="1:8" s="109" customFormat="1" ht="25.5" x14ac:dyDescent="0.2">
      <c r="A454" s="118" t="s">
        <v>167</v>
      </c>
      <c r="B454" s="116" t="s">
        <v>165</v>
      </c>
      <c r="C454" s="116"/>
      <c r="D454" s="108"/>
      <c r="E454" s="108"/>
      <c r="F454" s="201">
        <f t="shared" ref="F454:H456" si="72">F455</f>
        <v>0</v>
      </c>
      <c r="G454" s="201">
        <f t="shared" si="72"/>
        <v>0</v>
      </c>
      <c r="H454" s="201">
        <f t="shared" si="72"/>
        <v>4500000</v>
      </c>
    </row>
    <row r="455" spans="1:8" s="2" customFormat="1" ht="24.75" customHeight="1" x14ac:dyDescent="0.2">
      <c r="A455" s="36" t="str">
        <f>'приложение 2'!A188</f>
        <v xml:space="preserve">Модернизация и развитие инфраструктуры связи </v>
      </c>
      <c r="B455" s="57" t="s">
        <v>166</v>
      </c>
      <c r="C455" s="57"/>
      <c r="D455" s="93"/>
      <c r="E455" s="93"/>
      <c r="F455" s="151">
        <f t="shared" si="72"/>
        <v>0</v>
      </c>
      <c r="G455" s="151">
        <f t="shared" si="72"/>
        <v>0</v>
      </c>
      <c r="H455" s="151">
        <f t="shared" si="72"/>
        <v>4500000</v>
      </c>
    </row>
    <row r="456" spans="1:8" s="2" customFormat="1" ht="25.5" x14ac:dyDescent="0.2">
      <c r="A456" s="36" t="s">
        <v>94</v>
      </c>
      <c r="B456" s="57" t="s">
        <v>166</v>
      </c>
      <c r="C456" s="57" t="s">
        <v>58</v>
      </c>
      <c r="D456" s="93"/>
      <c r="E456" s="93"/>
      <c r="F456" s="151">
        <f t="shared" si="72"/>
        <v>0</v>
      </c>
      <c r="G456" s="151">
        <f t="shared" si="72"/>
        <v>0</v>
      </c>
      <c r="H456" s="151">
        <f t="shared" si="72"/>
        <v>4500000</v>
      </c>
    </row>
    <row r="457" spans="1:8" s="2" customFormat="1" ht="38.25" x14ac:dyDescent="0.2">
      <c r="A457" s="36" t="s">
        <v>84</v>
      </c>
      <c r="B457" s="57" t="s">
        <v>166</v>
      </c>
      <c r="C457" s="57" t="s">
        <v>59</v>
      </c>
      <c r="D457" s="62" t="s">
        <v>11</v>
      </c>
      <c r="E457" s="57" t="s">
        <v>35</v>
      </c>
      <c r="F457" s="151">
        <f>'приложение 2'!F190</f>
        <v>0</v>
      </c>
      <c r="G457" s="151">
        <f>'приложение 2'!G190</f>
        <v>0</v>
      </c>
      <c r="H457" s="151">
        <f>'приложение 2'!H190</f>
        <v>4500000</v>
      </c>
    </row>
    <row r="458" spans="1:8" s="109" customFormat="1" x14ac:dyDescent="0.2">
      <c r="A458" s="121" t="s">
        <v>169</v>
      </c>
      <c r="B458" s="116" t="s">
        <v>168</v>
      </c>
      <c r="C458" s="116"/>
      <c r="D458" s="116"/>
      <c r="E458" s="116"/>
      <c r="F458" s="201">
        <f>F459</f>
        <v>4052700</v>
      </c>
      <c r="G458" s="201">
        <f t="shared" ref="G458:H460" si="73">G459</f>
        <v>4052700</v>
      </c>
      <c r="H458" s="201">
        <f t="shared" si="73"/>
        <v>4052700</v>
      </c>
    </row>
    <row r="459" spans="1:8" s="2" customFormat="1" ht="71.25" customHeight="1" x14ac:dyDescent="0.2">
      <c r="A459" s="36" t="str">
        <f>'приложение 2'!A384</f>
        <v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v>
      </c>
      <c r="B459" s="57" t="s">
        <v>320</v>
      </c>
      <c r="C459" s="57"/>
      <c r="D459" s="62"/>
      <c r="E459" s="57"/>
      <c r="F459" s="151">
        <f>F460</f>
        <v>4052700</v>
      </c>
      <c r="G459" s="151">
        <f t="shared" si="73"/>
        <v>4052700</v>
      </c>
      <c r="H459" s="151">
        <f t="shared" si="73"/>
        <v>4052700</v>
      </c>
    </row>
    <row r="460" spans="1:8" s="2" customFormat="1" ht="25.5" x14ac:dyDescent="0.2">
      <c r="A460" s="36" t="s">
        <v>94</v>
      </c>
      <c r="B460" s="57" t="s">
        <v>320</v>
      </c>
      <c r="C460" s="57" t="s">
        <v>58</v>
      </c>
      <c r="D460" s="62"/>
      <c r="E460" s="57"/>
      <c r="F460" s="151">
        <f>F461</f>
        <v>4052700</v>
      </c>
      <c r="G460" s="151">
        <f t="shared" si="73"/>
        <v>4052700</v>
      </c>
      <c r="H460" s="151">
        <f t="shared" si="73"/>
        <v>4052700</v>
      </c>
    </row>
    <row r="461" spans="1:8" s="2" customFormat="1" ht="38.25" x14ac:dyDescent="0.2">
      <c r="A461" s="36" t="s">
        <v>84</v>
      </c>
      <c r="B461" s="57" t="s">
        <v>320</v>
      </c>
      <c r="C461" s="57" t="s">
        <v>59</v>
      </c>
      <c r="D461" s="73">
        <v>7</v>
      </c>
      <c r="E461" s="73">
        <v>2</v>
      </c>
      <c r="F461" s="151">
        <f>'приложение 2'!F386</f>
        <v>4052700</v>
      </c>
      <c r="G461" s="151">
        <f>'приложение 2'!G386</f>
        <v>4052700</v>
      </c>
      <c r="H461" s="151">
        <f>'приложение 2'!H386</f>
        <v>4052700</v>
      </c>
    </row>
    <row r="462" spans="1:8" s="2" customFormat="1" ht="25.5" x14ac:dyDescent="0.2">
      <c r="A462" s="121" t="s">
        <v>264</v>
      </c>
      <c r="B462" s="116" t="s">
        <v>262</v>
      </c>
      <c r="C462" s="116"/>
      <c r="D462" s="131"/>
      <c r="E462" s="131"/>
      <c r="F462" s="201">
        <f>F463</f>
        <v>4809800</v>
      </c>
      <c r="G462" s="201">
        <f t="shared" ref="G462:H464" si="74">G463</f>
        <v>6019400</v>
      </c>
      <c r="H462" s="201">
        <f t="shared" si="74"/>
        <v>5527200</v>
      </c>
    </row>
    <row r="463" spans="1:8" s="2" customFormat="1" ht="51" x14ac:dyDescent="0.2">
      <c r="A463" s="36" t="str">
        <f>'приложение 2'!A388</f>
        <v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63" s="57" t="s">
        <v>263</v>
      </c>
      <c r="C463" s="57"/>
      <c r="D463" s="73"/>
      <c r="E463" s="73"/>
      <c r="F463" s="151">
        <f>F464</f>
        <v>4809800</v>
      </c>
      <c r="G463" s="151">
        <f t="shared" si="74"/>
        <v>6019400</v>
      </c>
      <c r="H463" s="151">
        <f t="shared" si="74"/>
        <v>5527200</v>
      </c>
    </row>
    <row r="464" spans="1:8" s="2" customFormat="1" ht="63.75" x14ac:dyDescent="0.2">
      <c r="A464" s="41" t="s">
        <v>56</v>
      </c>
      <c r="B464" s="57" t="s">
        <v>263</v>
      </c>
      <c r="C464" s="57" t="s">
        <v>54</v>
      </c>
      <c r="D464" s="73"/>
      <c r="E464" s="73"/>
      <c r="F464" s="151">
        <f>F465</f>
        <v>4809800</v>
      </c>
      <c r="G464" s="151">
        <f t="shared" si="74"/>
        <v>6019400</v>
      </c>
      <c r="H464" s="151">
        <f t="shared" si="74"/>
        <v>5527200</v>
      </c>
    </row>
    <row r="465" spans="1:8" s="2" customFormat="1" ht="25.5" x14ac:dyDescent="0.2">
      <c r="A465" s="36" t="s">
        <v>72</v>
      </c>
      <c r="B465" s="57" t="s">
        <v>263</v>
      </c>
      <c r="C465" s="57" t="s">
        <v>71</v>
      </c>
      <c r="D465" s="73">
        <v>7</v>
      </c>
      <c r="E465" s="73">
        <v>2</v>
      </c>
      <c r="F465" s="151">
        <f>'приложение 2'!F390</f>
        <v>4809800</v>
      </c>
      <c r="G465" s="151">
        <f>'приложение 2'!G390</f>
        <v>6019400</v>
      </c>
      <c r="H465" s="151">
        <f>'приложение 2'!H390</f>
        <v>5527200</v>
      </c>
    </row>
    <row r="466" spans="1:8" s="2" customFormat="1" ht="38.25" x14ac:dyDescent="0.2">
      <c r="A466" s="120" t="str">
        <f>'приложение 2'!A267</f>
        <v>Региональный проект "Комплексная система обращения с твердыми коммунальными отходами (Новосибирская область)"</v>
      </c>
      <c r="B466" s="116" t="s">
        <v>306</v>
      </c>
      <c r="C466" s="116"/>
      <c r="D466" s="131"/>
      <c r="E466" s="131"/>
      <c r="F466" s="201">
        <f t="shared" ref="F466:H468" si="75">F467</f>
        <v>6570800</v>
      </c>
      <c r="G466" s="201">
        <f t="shared" si="75"/>
        <v>19466900</v>
      </c>
      <c r="H466" s="201">
        <f t="shared" si="75"/>
        <v>0</v>
      </c>
    </row>
    <row r="467" spans="1:8" s="2" customFormat="1" ht="38.25" x14ac:dyDescent="0.2">
      <c r="A467" s="41" t="str">
        <f>'приложение 2'!A268</f>
        <v>Проектирование и создание инфраструктуры в сфере обращения с твердыми коммунальными отходами</v>
      </c>
      <c r="B467" s="57" t="s">
        <v>309</v>
      </c>
      <c r="C467" s="57"/>
      <c r="D467" s="73"/>
      <c r="E467" s="73"/>
      <c r="F467" s="151">
        <f t="shared" si="75"/>
        <v>6570800</v>
      </c>
      <c r="G467" s="151">
        <f t="shared" si="75"/>
        <v>19466900</v>
      </c>
      <c r="H467" s="151">
        <f t="shared" si="75"/>
        <v>0</v>
      </c>
    </row>
    <row r="468" spans="1:8" s="2" customFormat="1" ht="20.25" customHeight="1" x14ac:dyDescent="0.2">
      <c r="A468" s="41" t="str">
        <f>'приложение 2'!A269</f>
        <v>Межбюджетные трансферты</v>
      </c>
      <c r="B468" s="57" t="s">
        <v>309</v>
      </c>
      <c r="C468" s="57" t="s">
        <v>6</v>
      </c>
      <c r="D468" s="73"/>
      <c r="E468" s="73"/>
      <c r="F468" s="151">
        <f t="shared" si="75"/>
        <v>6570800</v>
      </c>
      <c r="G468" s="151">
        <f t="shared" si="75"/>
        <v>19466900</v>
      </c>
      <c r="H468" s="151">
        <f t="shared" si="75"/>
        <v>0</v>
      </c>
    </row>
    <row r="469" spans="1:8" s="2" customFormat="1" ht="17.25" customHeight="1" x14ac:dyDescent="0.2">
      <c r="A469" s="41" t="str">
        <f>'приложение 2'!A270</f>
        <v>Субсидии</v>
      </c>
      <c r="B469" s="57" t="s">
        <v>309</v>
      </c>
      <c r="C469" s="57" t="s">
        <v>163</v>
      </c>
      <c r="D469" s="73">
        <v>5</v>
      </c>
      <c r="E469" s="73">
        <v>3</v>
      </c>
      <c r="F469" s="151">
        <f>'приложение 2'!F270</f>
        <v>6570800</v>
      </c>
      <c r="G469" s="151">
        <f>'приложение 2'!G270</f>
        <v>19466900</v>
      </c>
      <c r="H469" s="151">
        <f>'приложение 2'!H270</f>
        <v>0</v>
      </c>
    </row>
    <row r="470" spans="1:8" s="109" customFormat="1" x14ac:dyDescent="0.2">
      <c r="A470" s="120" t="s">
        <v>173</v>
      </c>
      <c r="B470" s="116" t="s">
        <v>171</v>
      </c>
      <c r="C470" s="116"/>
      <c r="D470" s="108"/>
      <c r="E470" s="108"/>
      <c r="F470" s="201">
        <f>F471+F474</f>
        <v>3725800</v>
      </c>
      <c r="G470" s="201">
        <f t="shared" ref="G470:H475" si="76">G471</f>
        <v>0</v>
      </c>
      <c r="H470" s="201">
        <f t="shared" si="76"/>
        <v>0</v>
      </c>
    </row>
    <row r="471" spans="1:8" s="2" customFormat="1" ht="25.5" x14ac:dyDescent="0.2">
      <c r="A471" s="41" t="str">
        <f>'приложение 2'!A547</f>
        <v xml:space="preserve">Создание системы долговременного ухода за гражданами пожилого возраста и инвалидами </v>
      </c>
      <c r="B471" s="57" t="s">
        <v>172</v>
      </c>
      <c r="C471" s="57"/>
      <c r="D471" s="93"/>
      <c r="E471" s="93"/>
      <c r="F471" s="151">
        <f>F472</f>
        <v>2942400</v>
      </c>
      <c r="G471" s="151">
        <f t="shared" si="76"/>
        <v>0</v>
      </c>
      <c r="H471" s="151">
        <f t="shared" si="76"/>
        <v>0</v>
      </c>
    </row>
    <row r="472" spans="1:8" s="2" customFormat="1" ht="25.5" x14ac:dyDescent="0.2">
      <c r="A472" s="36" t="s">
        <v>72</v>
      </c>
      <c r="B472" s="57" t="s">
        <v>172</v>
      </c>
      <c r="C472" s="57" t="s">
        <v>54</v>
      </c>
      <c r="D472" s="93"/>
      <c r="E472" s="93"/>
      <c r="F472" s="151">
        <f>F473</f>
        <v>2942400</v>
      </c>
      <c r="G472" s="151">
        <f t="shared" si="76"/>
        <v>0</v>
      </c>
      <c r="H472" s="151">
        <f t="shared" si="76"/>
        <v>0</v>
      </c>
    </row>
    <row r="473" spans="1:8" s="2" customFormat="1" ht="25.5" x14ac:dyDescent="0.2">
      <c r="A473" s="36" t="s">
        <v>94</v>
      </c>
      <c r="B473" s="57" t="s">
        <v>172</v>
      </c>
      <c r="C473" s="57" t="s">
        <v>71</v>
      </c>
      <c r="D473" s="73">
        <v>10</v>
      </c>
      <c r="E473" s="73">
        <v>2</v>
      </c>
      <c r="F473" s="151">
        <f>'приложение 2'!F549</f>
        <v>2942400</v>
      </c>
      <c r="G473" s="151">
        <f>'приложение 2'!G549</f>
        <v>0</v>
      </c>
      <c r="H473" s="151">
        <f>'приложение 2'!H549</f>
        <v>0</v>
      </c>
    </row>
    <row r="474" spans="1:8" s="2" customFormat="1" ht="51" x14ac:dyDescent="0.2">
      <c r="A474" s="121" t="s">
        <v>379</v>
      </c>
      <c r="B474" s="116" t="s">
        <v>380</v>
      </c>
      <c r="C474" s="116"/>
      <c r="D474" s="131"/>
      <c r="E474" s="131"/>
      <c r="F474" s="201">
        <f>F475</f>
        <v>783400</v>
      </c>
      <c r="G474" s="201">
        <f t="shared" si="76"/>
        <v>0</v>
      </c>
      <c r="H474" s="201">
        <f t="shared" si="76"/>
        <v>0</v>
      </c>
    </row>
    <row r="475" spans="1:8" s="2" customFormat="1" ht="25.5" x14ac:dyDescent="0.2">
      <c r="A475" s="36" t="s">
        <v>72</v>
      </c>
      <c r="B475" s="57" t="s">
        <v>380</v>
      </c>
      <c r="C475" s="57" t="s">
        <v>54</v>
      </c>
      <c r="D475" s="93"/>
      <c r="E475" s="93"/>
      <c r="F475" s="151">
        <f>F476</f>
        <v>783400</v>
      </c>
      <c r="G475" s="151">
        <f t="shared" si="76"/>
        <v>0</v>
      </c>
      <c r="H475" s="151">
        <f t="shared" si="76"/>
        <v>0</v>
      </c>
    </row>
    <row r="476" spans="1:8" s="2" customFormat="1" ht="25.5" x14ac:dyDescent="0.2">
      <c r="A476" s="36" t="s">
        <v>94</v>
      </c>
      <c r="B476" s="57" t="s">
        <v>380</v>
      </c>
      <c r="C476" s="57" t="s">
        <v>71</v>
      </c>
      <c r="D476" s="73">
        <v>10</v>
      </c>
      <c r="E476" s="73">
        <v>2</v>
      </c>
      <c r="F476" s="151">
        <f>'приложение 2'!F552</f>
        <v>783400</v>
      </c>
      <c r="G476" s="151">
        <f>'приложение 2'!G552</f>
        <v>0</v>
      </c>
      <c r="H476" s="151">
        <f>'приложение 2'!H552</f>
        <v>0</v>
      </c>
    </row>
    <row r="477" spans="1:8" s="2" customFormat="1" ht="24" customHeight="1" x14ac:dyDescent="0.25">
      <c r="A477" s="240" t="s">
        <v>44</v>
      </c>
      <c r="B477" s="251"/>
      <c r="C477" s="251"/>
      <c r="D477" s="251"/>
      <c r="E477" s="251"/>
      <c r="F477" s="203">
        <f>F9+F18+F28+F35+F92+F63+F71+F77+F87</f>
        <v>1339590748.1799998</v>
      </c>
      <c r="G477" s="203">
        <f>G9+G18+G28+G35+G92+G63+G71+G77+G87</f>
        <v>933310182.19999993</v>
      </c>
      <c r="H477" s="203">
        <f>H9+H18+H28+H35+H92+H63+H71+H77+H87</f>
        <v>851120506.45999992</v>
      </c>
    </row>
    <row r="478" spans="1:8" s="2" customFormat="1" x14ac:dyDescent="0.2">
      <c r="A478" s="99"/>
      <c r="B478" s="100"/>
      <c r="C478" s="100"/>
      <c r="D478" s="101"/>
      <c r="E478" s="101"/>
      <c r="F478" s="101"/>
      <c r="G478" s="101"/>
      <c r="H478" s="101"/>
    </row>
    <row r="479" spans="1:8" s="2" customFormat="1" x14ac:dyDescent="0.2">
      <c r="A479" s="99"/>
      <c r="B479" s="100"/>
      <c r="C479" s="100"/>
      <c r="D479" s="101"/>
      <c r="E479" s="101"/>
      <c r="F479" s="101"/>
      <c r="G479" s="101"/>
      <c r="H479" s="101"/>
    </row>
    <row r="480" spans="1:8" s="2" customFormat="1" x14ac:dyDescent="0.2">
      <c r="A480" s="99"/>
      <c r="B480" s="100"/>
      <c r="C480" s="100"/>
      <c r="D480" s="101"/>
      <c r="E480" s="101"/>
      <c r="F480" s="101"/>
      <c r="G480" s="101"/>
      <c r="H480" s="101"/>
    </row>
    <row r="481" spans="1:8" s="2" customFormat="1" x14ac:dyDescent="0.2">
      <c r="A481" s="99"/>
      <c r="B481" s="100"/>
      <c r="C481" s="100"/>
      <c r="D481" s="101"/>
      <c r="E481" s="101"/>
      <c r="F481" s="232">
        <f>'приложение 2'!F604</f>
        <v>1339590748.1800001</v>
      </c>
      <c r="G481" s="232">
        <f>'приложение 2'!G604</f>
        <v>933310182.20000005</v>
      </c>
      <c r="H481" s="232">
        <f>'приложение 2'!H604</f>
        <v>851120506.46000004</v>
      </c>
    </row>
    <row r="482" spans="1:8" s="2" customFormat="1" x14ac:dyDescent="0.2">
      <c r="A482" s="99"/>
      <c r="B482" s="100"/>
      <c r="C482" s="100"/>
      <c r="D482" s="101"/>
      <c r="E482" s="101"/>
      <c r="F482" s="105">
        <f>F481-F477</f>
        <v>0</v>
      </c>
      <c r="G482" s="105">
        <f>G481-G477</f>
        <v>0</v>
      </c>
      <c r="H482" s="105">
        <f>H481-H477</f>
        <v>0</v>
      </c>
    </row>
    <row r="483" spans="1:8" s="2" customFormat="1" x14ac:dyDescent="0.2">
      <c r="A483" s="99"/>
      <c r="B483" s="100"/>
      <c r="C483" s="100"/>
      <c r="D483" s="101"/>
      <c r="E483" s="101"/>
      <c r="F483" s="101"/>
      <c r="G483" s="101"/>
      <c r="H483" s="101"/>
    </row>
    <row r="484" spans="1:8" s="2" customFormat="1" x14ac:dyDescent="0.2">
      <c r="A484" s="99"/>
      <c r="B484" s="100"/>
      <c r="C484" s="100"/>
      <c r="D484" s="101"/>
      <c r="E484" s="101"/>
      <c r="F484" s="101"/>
      <c r="G484" s="101"/>
      <c r="H484" s="101"/>
    </row>
    <row r="485" spans="1:8" s="2" customFormat="1" x14ac:dyDescent="0.2">
      <c r="A485" s="99"/>
      <c r="B485" s="100"/>
      <c r="C485" s="100"/>
      <c r="D485" s="101"/>
      <c r="E485" s="101"/>
      <c r="F485" s="101"/>
      <c r="G485" s="101"/>
      <c r="H485" s="101"/>
    </row>
    <row r="486" spans="1:8" s="2" customFormat="1" x14ac:dyDescent="0.2">
      <c r="A486" s="99"/>
      <c r="B486" s="100"/>
      <c r="C486" s="100"/>
      <c r="D486" s="101"/>
      <c r="E486" s="101"/>
      <c r="F486" s="101"/>
      <c r="G486" s="101"/>
      <c r="H486" s="101"/>
    </row>
    <row r="487" spans="1:8" s="2" customFormat="1" x14ac:dyDescent="0.2">
      <c r="A487" s="99"/>
      <c r="B487" s="100"/>
      <c r="C487" s="100"/>
      <c r="D487" s="101"/>
      <c r="E487" s="101"/>
      <c r="F487" s="101"/>
      <c r="G487" s="101"/>
      <c r="H487" s="101"/>
    </row>
    <row r="488" spans="1:8" s="2" customFormat="1" x14ac:dyDescent="0.2">
      <c r="A488" s="99"/>
      <c r="B488" s="100"/>
      <c r="C488" s="100"/>
      <c r="D488" s="101"/>
      <c r="E488" s="101"/>
      <c r="F488" s="101"/>
      <c r="G488" s="101"/>
      <c r="H488" s="101"/>
    </row>
    <row r="489" spans="1:8" s="2" customFormat="1" x14ac:dyDescent="0.2">
      <c r="A489" s="99"/>
      <c r="B489" s="100"/>
      <c r="C489" s="100"/>
      <c r="D489" s="101"/>
      <c r="E489" s="101"/>
      <c r="F489" s="101"/>
      <c r="G489" s="101"/>
      <c r="H489" s="101"/>
    </row>
    <row r="490" spans="1:8" s="2" customFormat="1" x14ac:dyDescent="0.2">
      <c r="A490" s="99"/>
      <c r="B490" s="100"/>
      <c r="C490" s="100"/>
      <c r="D490" s="101"/>
      <c r="E490" s="101"/>
      <c r="F490" s="101"/>
      <c r="G490" s="101"/>
      <c r="H490" s="101"/>
    </row>
    <row r="491" spans="1:8" s="2" customFormat="1" x14ac:dyDescent="0.2">
      <c r="A491" s="99"/>
      <c r="B491" s="100"/>
      <c r="C491" s="100"/>
      <c r="D491" s="101"/>
      <c r="E491" s="101"/>
      <c r="F491" s="101"/>
      <c r="G491" s="101"/>
      <c r="H491" s="101"/>
    </row>
    <row r="492" spans="1:8" s="2" customFormat="1" x14ac:dyDescent="0.2">
      <c r="A492" s="99"/>
      <c r="B492" s="100"/>
      <c r="C492" s="100"/>
      <c r="D492" s="101"/>
      <c r="E492" s="101"/>
      <c r="F492" s="101"/>
      <c r="G492" s="101"/>
      <c r="H492" s="101"/>
    </row>
    <row r="493" spans="1:8" s="2" customFormat="1" x14ac:dyDescent="0.2">
      <c r="A493" s="99"/>
      <c r="B493" s="100"/>
      <c r="C493" s="100"/>
      <c r="D493" s="101"/>
      <c r="E493" s="101"/>
      <c r="F493" s="101"/>
      <c r="G493" s="101"/>
      <c r="H493" s="101"/>
    </row>
    <row r="494" spans="1:8" s="2" customFormat="1" x14ac:dyDescent="0.2">
      <c r="A494" s="99"/>
      <c r="B494" s="100"/>
      <c r="C494" s="100"/>
      <c r="D494" s="101"/>
      <c r="E494" s="101"/>
      <c r="F494" s="101"/>
      <c r="G494" s="101"/>
      <c r="H494" s="101"/>
    </row>
    <row r="495" spans="1:8" s="2" customFormat="1" x14ac:dyDescent="0.2">
      <c r="A495" s="99"/>
      <c r="B495" s="100"/>
      <c r="C495" s="100"/>
      <c r="D495" s="101"/>
      <c r="E495" s="101"/>
      <c r="F495" s="101"/>
      <c r="G495" s="101"/>
      <c r="H495" s="101"/>
    </row>
    <row r="496" spans="1:8" s="2" customFormat="1" x14ac:dyDescent="0.2">
      <c r="A496" s="99"/>
      <c r="B496" s="100"/>
      <c r="C496" s="100"/>
      <c r="D496" s="101"/>
      <c r="E496" s="101"/>
      <c r="F496" s="101"/>
      <c r="G496" s="101"/>
      <c r="H496" s="101"/>
    </row>
    <row r="497" spans="1:8" s="2" customFormat="1" x14ac:dyDescent="0.2">
      <c r="A497" s="99"/>
      <c r="B497" s="100"/>
      <c r="C497" s="100"/>
      <c r="D497" s="101"/>
      <c r="E497" s="101"/>
      <c r="F497" s="101"/>
      <c r="G497" s="101"/>
      <c r="H497" s="101"/>
    </row>
    <row r="498" spans="1:8" s="2" customFormat="1" x14ac:dyDescent="0.2">
      <c r="A498" s="99"/>
      <c r="B498" s="100"/>
      <c r="C498" s="100"/>
      <c r="D498" s="101"/>
      <c r="E498" s="101"/>
      <c r="F498" s="101"/>
      <c r="G498" s="101"/>
      <c r="H498" s="101"/>
    </row>
    <row r="499" spans="1:8" s="2" customFormat="1" x14ac:dyDescent="0.2">
      <c r="A499" s="99"/>
      <c r="B499" s="100"/>
      <c r="C499" s="100"/>
      <c r="D499" s="101"/>
      <c r="E499" s="101"/>
      <c r="F499" s="101"/>
      <c r="G499" s="101"/>
      <c r="H499" s="101"/>
    </row>
    <row r="500" spans="1:8" s="2" customFormat="1" x14ac:dyDescent="0.2">
      <c r="A500" s="99"/>
      <c r="B500" s="100"/>
      <c r="C500" s="100"/>
      <c r="D500" s="101"/>
      <c r="E500" s="101"/>
      <c r="F500" s="101"/>
      <c r="G500" s="101"/>
      <c r="H500" s="101"/>
    </row>
    <row r="501" spans="1:8" s="2" customFormat="1" x14ac:dyDescent="0.2">
      <c r="A501" s="99"/>
      <c r="B501" s="100"/>
      <c r="C501" s="100"/>
      <c r="D501" s="101"/>
      <c r="E501" s="101"/>
      <c r="F501" s="101"/>
      <c r="G501" s="101"/>
      <c r="H501" s="101"/>
    </row>
    <row r="502" spans="1:8" s="2" customFormat="1" x14ac:dyDescent="0.2">
      <c r="A502" s="99"/>
      <c r="B502" s="100"/>
      <c r="C502" s="100"/>
      <c r="D502" s="101"/>
      <c r="E502" s="101"/>
      <c r="F502" s="101"/>
      <c r="G502" s="101"/>
      <c r="H502" s="101"/>
    </row>
    <row r="503" spans="1:8" s="2" customFormat="1" x14ac:dyDescent="0.2">
      <c r="A503" s="99"/>
      <c r="B503" s="100"/>
      <c r="C503" s="100"/>
      <c r="D503" s="101"/>
      <c r="E503" s="101"/>
      <c r="F503" s="101"/>
      <c r="G503" s="101"/>
      <c r="H503" s="101"/>
    </row>
    <row r="504" spans="1:8" s="2" customFormat="1" x14ac:dyDescent="0.2">
      <c r="A504" s="99"/>
      <c r="B504" s="100"/>
      <c r="C504" s="100"/>
      <c r="D504" s="101"/>
      <c r="E504" s="101"/>
      <c r="F504" s="101"/>
      <c r="G504" s="101"/>
      <c r="H504" s="101"/>
    </row>
    <row r="505" spans="1:8" s="2" customFormat="1" x14ac:dyDescent="0.2">
      <c r="A505" s="99"/>
      <c r="B505" s="100"/>
      <c r="C505" s="100"/>
      <c r="D505" s="101"/>
      <c r="E505" s="101"/>
      <c r="F505" s="101"/>
      <c r="G505" s="101"/>
      <c r="H505" s="101"/>
    </row>
    <row r="506" spans="1:8" s="2" customFormat="1" x14ac:dyDescent="0.2">
      <c r="A506" s="99"/>
      <c r="B506" s="100"/>
      <c r="C506" s="100"/>
      <c r="D506" s="101"/>
      <c r="E506" s="101"/>
      <c r="F506" s="101"/>
      <c r="G506" s="101"/>
      <c r="H506" s="101"/>
    </row>
    <row r="507" spans="1:8" s="2" customFormat="1" x14ac:dyDescent="0.2">
      <c r="A507" s="99"/>
      <c r="B507" s="100"/>
      <c r="C507" s="100"/>
      <c r="D507" s="101"/>
      <c r="E507" s="101"/>
      <c r="F507" s="101"/>
      <c r="G507" s="101"/>
      <c r="H507" s="101"/>
    </row>
    <row r="508" spans="1:8" s="2" customFormat="1" x14ac:dyDescent="0.2">
      <c r="A508" s="99"/>
      <c r="B508" s="100"/>
      <c r="C508" s="100"/>
      <c r="D508" s="101"/>
      <c r="E508" s="101"/>
      <c r="F508" s="101"/>
      <c r="G508" s="101"/>
      <c r="H508" s="101"/>
    </row>
    <row r="509" spans="1:8" s="2" customFormat="1" x14ac:dyDescent="0.2">
      <c r="A509" s="99"/>
      <c r="B509" s="100"/>
      <c r="C509" s="100"/>
      <c r="D509" s="101"/>
      <c r="E509" s="101"/>
      <c r="F509" s="101"/>
      <c r="G509" s="101"/>
      <c r="H509" s="101"/>
    </row>
    <row r="510" spans="1:8" s="2" customFormat="1" x14ac:dyDescent="0.2">
      <c r="A510" s="99"/>
      <c r="B510" s="100"/>
      <c r="C510" s="100"/>
      <c r="D510" s="101"/>
      <c r="E510" s="101"/>
      <c r="F510" s="101"/>
      <c r="G510" s="101"/>
      <c r="H510" s="101"/>
    </row>
    <row r="511" spans="1:8" s="2" customFormat="1" x14ac:dyDescent="0.2">
      <c r="A511" s="99"/>
      <c r="B511" s="100"/>
      <c r="C511" s="100"/>
      <c r="D511" s="101"/>
      <c r="E511" s="101"/>
      <c r="F511" s="101"/>
      <c r="G511" s="101"/>
      <c r="H511" s="101"/>
    </row>
    <row r="512" spans="1:8" s="2" customFormat="1" x14ac:dyDescent="0.2">
      <c r="A512" s="99"/>
      <c r="B512" s="100"/>
      <c r="C512" s="100"/>
      <c r="D512" s="101"/>
      <c r="E512" s="101"/>
      <c r="F512" s="101"/>
      <c r="G512" s="101"/>
      <c r="H512" s="101"/>
    </row>
    <row r="513" spans="1:8" s="2" customFormat="1" x14ac:dyDescent="0.2">
      <c r="A513" s="99"/>
      <c r="B513" s="100"/>
      <c r="C513" s="100"/>
      <c r="D513" s="101"/>
      <c r="E513" s="101"/>
      <c r="F513" s="101"/>
      <c r="G513" s="101"/>
      <c r="H513" s="101"/>
    </row>
    <row r="514" spans="1:8" s="2" customFormat="1" x14ac:dyDescent="0.2">
      <c r="A514" s="99"/>
      <c r="B514" s="100"/>
      <c r="C514" s="100"/>
      <c r="D514" s="101"/>
      <c r="E514" s="101"/>
      <c r="F514" s="101"/>
      <c r="G514" s="101"/>
      <c r="H514" s="101"/>
    </row>
    <row r="515" spans="1:8" s="2" customFormat="1" x14ac:dyDescent="0.2">
      <c r="A515" s="91"/>
      <c r="B515" s="91"/>
      <c r="C515" s="91"/>
      <c r="D515" s="91"/>
      <c r="E515" s="91"/>
      <c r="F515" s="91"/>
      <c r="G515" s="91"/>
      <c r="H515" s="91"/>
    </row>
    <row r="516" spans="1:8" s="2" customFormat="1" x14ac:dyDescent="0.2">
      <c r="A516" s="91"/>
      <c r="B516" s="91"/>
      <c r="C516" s="91"/>
      <c r="D516" s="91"/>
      <c r="E516" s="91"/>
      <c r="F516" s="91"/>
      <c r="G516" s="91"/>
      <c r="H516" s="91"/>
    </row>
    <row r="517" spans="1:8" s="2" customFormat="1" x14ac:dyDescent="0.2"/>
    <row r="518" spans="1:8" s="2" customFormat="1" x14ac:dyDescent="0.2"/>
    <row r="519" spans="1:8" s="2" customFormat="1" x14ac:dyDescent="0.2"/>
    <row r="520" spans="1:8" s="2" customFormat="1" x14ac:dyDescent="0.2"/>
    <row r="521" spans="1:8" s="2" customFormat="1" x14ac:dyDescent="0.2"/>
    <row r="522" spans="1:8" s="2" customFormat="1" x14ac:dyDescent="0.2"/>
    <row r="523" spans="1:8" s="2" customFormat="1" x14ac:dyDescent="0.2"/>
    <row r="524" spans="1:8" s="2" customFormat="1" x14ac:dyDescent="0.2"/>
    <row r="525" spans="1:8" s="2" customFormat="1" x14ac:dyDescent="0.2"/>
    <row r="526" spans="1:8" s="2" customFormat="1" x14ac:dyDescent="0.2"/>
    <row r="527" spans="1:8" s="2" customFormat="1" x14ac:dyDescent="0.2"/>
    <row r="528" spans="1: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</sheetData>
  <mergeCells count="9">
    <mergeCell ref="A477:E477"/>
    <mergeCell ref="E2:H2"/>
    <mergeCell ref="A4:H4"/>
    <mergeCell ref="A7:A8"/>
    <mergeCell ref="B7:B8"/>
    <mergeCell ref="C7:C8"/>
    <mergeCell ref="D7:D8"/>
    <mergeCell ref="E7:E8"/>
    <mergeCell ref="F7:H7"/>
  </mergeCells>
  <pageMargins left="0.78740157480314965" right="0.59055118110236227" top="0.78740157480314965" bottom="0.59055118110236227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3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kopilova</dc:creator>
  <cp:lastModifiedBy>Lukina</cp:lastModifiedBy>
  <cp:lastPrinted>2024-10-29T05:29:48Z</cp:lastPrinted>
  <dcterms:created xsi:type="dcterms:W3CDTF">2008-11-26T07:32:34Z</dcterms:created>
  <dcterms:modified xsi:type="dcterms:W3CDTF">2024-10-29T05:30:15Z</dcterms:modified>
</cp:coreProperties>
</file>